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7\Desktop\MARIELA TODO\2023\WOW 2023\CONTROL\"/>
    </mc:Choice>
  </mc:AlternateContent>
  <bookViews>
    <workbookView xWindow="0" yWindow="0" windowWidth="15360" windowHeight="6930" activeTab="1"/>
  </bookViews>
  <sheets>
    <sheet name="ABRIL" sheetId="1" r:id="rId1"/>
    <sheet name="MAYO" sheetId="3" r:id="rId2"/>
    <sheet name="Hoja1" sheetId="2" r:id="rId3"/>
  </sheets>
  <externalReferences>
    <externalReference r:id="rId4"/>
  </externalReferences>
  <definedNames>
    <definedName name="_xlnm._FilterDatabase" localSheetId="0" hidden="1">ABRIL!$A$5:$K$284</definedName>
    <definedName name="_xlnm._FilterDatabase" localSheetId="1" hidden="1">MAYO!$A$5:$K$86</definedName>
    <definedName name="PRODUCTOS">[1]DATOS!$D$1:$I$1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3" l="1"/>
  <c r="H89" i="3"/>
  <c r="K85" i="3" l="1"/>
  <c r="J85" i="3"/>
  <c r="I85" i="3"/>
  <c r="H85" i="3"/>
  <c r="K84" i="3"/>
  <c r="J84" i="3"/>
  <c r="I84" i="3"/>
  <c r="H84" i="3"/>
  <c r="K83" i="3"/>
  <c r="J83" i="3"/>
  <c r="I83" i="3"/>
  <c r="H83" i="3"/>
  <c r="K82" i="3"/>
  <c r="J82" i="3"/>
  <c r="I82" i="3"/>
  <c r="H82" i="3"/>
  <c r="K81" i="3"/>
  <c r="J81" i="3"/>
  <c r="I81" i="3"/>
  <c r="H81" i="3"/>
  <c r="K80" i="3"/>
  <c r="J80" i="3"/>
  <c r="I80" i="3"/>
  <c r="H80" i="3"/>
  <c r="K79" i="3"/>
  <c r="J79" i="3"/>
  <c r="I79" i="3"/>
  <c r="H79" i="3"/>
  <c r="K78" i="3"/>
  <c r="J78" i="3"/>
  <c r="I78" i="3"/>
  <c r="H78" i="3"/>
  <c r="K77" i="3"/>
  <c r="J77" i="3"/>
  <c r="I77" i="3"/>
  <c r="H77" i="3"/>
  <c r="K76" i="3"/>
  <c r="J76" i="3"/>
  <c r="I76" i="3"/>
  <c r="H76" i="3"/>
  <c r="K75" i="3"/>
  <c r="J75" i="3"/>
  <c r="I75" i="3"/>
  <c r="H75" i="3"/>
  <c r="K74" i="3"/>
  <c r="J74" i="3"/>
  <c r="I74" i="3"/>
  <c r="H74" i="3"/>
  <c r="K73" i="3"/>
  <c r="J73" i="3"/>
  <c r="I73" i="3"/>
  <c r="H73" i="3"/>
  <c r="K72" i="3"/>
  <c r="J72" i="3"/>
  <c r="I72" i="3"/>
  <c r="H72" i="3"/>
  <c r="K71" i="3"/>
  <c r="J71" i="3"/>
  <c r="I71" i="3"/>
  <c r="H71" i="3"/>
  <c r="K70" i="3"/>
  <c r="J70" i="3"/>
  <c r="I70" i="3"/>
  <c r="H70" i="3"/>
  <c r="K69" i="3"/>
  <c r="J69" i="3"/>
  <c r="I69" i="3"/>
  <c r="H69" i="3"/>
  <c r="K68" i="3"/>
  <c r="J68" i="3"/>
  <c r="I68" i="3"/>
  <c r="H68" i="3"/>
  <c r="K67" i="3"/>
  <c r="J67" i="3"/>
  <c r="I67" i="3"/>
  <c r="H67" i="3"/>
  <c r="K66" i="3"/>
  <c r="J66" i="3"/>
  <c r="I66" i="3"/>
  <c r="H66" i="3"/>
  <c r="K65" i="3"/>
  <c r="J65" i="3"/>
  <c r="I65" i="3"/>
  <c r="H65" i="3"/>
  <c r="K64" i="3"/>
  <c r="J64" i="3"/>
  <c r="I64" i="3"/>
  <c r="H64" i="3"/>
  <c r="K63" i="3"/>
  <c r="J63" i="3"/>
  <c r="I63" i="3"/>
  <c r="H63" i="3"/>
  <c r="K62" i="3"/>
  <c r="J62" i="3"/>
  <c r="I62" i="3"/>
  <c r="H62" i="3"/>
  <c r="K61" i="3"/>
  <c r="J61" i="3"/>
  <c r="I61" i="3"/>
  <c r="H61" i="3"/>
  <c r="K60" i="3"/>
  <c r="J60" i="3"/>
  <c r="I60" i="3"/>
  <c r="H60" i="3"/>
  <c r="K59" i="3"/>
  <c r="J59" i="3"/>
  <c r="I59" i="3"/>
  <c r="H59" i="3"/>
  <c r="K58" i="3"/>
  <c r="J58" i="3"/>
  <c r="I58" i="3"/>
  <c r="H58" i="3"/>
  <c r="K57" i="3"/>
  <c r="J57" i="3"/>
  <c r="I57" i="3"/>
  <c r="H57" i="3"/>
  <c r="K56" i="3"/>
  <c r="J56" i="3"/>
  <c r="I56" i="3"/>
  <c r="H56" i="3"/>
  <c r="K55" i="3"/>
  <c r="J55" i="3"/>
  <c r="I55" i="3"/>
  <c r="H55" i="3"/>
  <c r="K54" i="3"/>
  <c r="J54" i="3"/>
  <c r="I54" i="3"/>
  <c r="H54" i="3"/>
  <c r="K53" i="3"/>
  <c r="J53" i="3"/>
  <c r="I53" i="3"/>
  <c r="H53" i="3"/>
  <c r="K52" i="3"/>
  <c r="J52" i="3"/>
  <c r="I52" i="3"/>
  <c r="H52" i="3"/>
  <c r="K51" i="3"/>
  <c r="J51" i="3"/>
  <c r="I51" i="3"/>
  <c r="H51" i="3"/>
  <c r="K50" i="3"/>
  <c r="J50" i="3"/>
  <c r="I50" i="3"/>
  <c r="H50" i="3"/>
  <c r="K49" i="3"/>
  <c r="J49" i="3"/>
  <c r="I49" i="3"/>
  <c r="H49" i="3"/>
  <c r="K48" i="3"/>
  <c r="J48" i="3"/>
  <c r="I48" i="3"/>
  <c r="H48" i="3"/>
  <c r="K47" i="3"/>
  <c r="J47" i="3"/>
  <c r="I47" i="3"/>
  <c r="H47" i="3"/>
  <c r="K46" i="3"/>
  <c r="J46" i="3"/>
  <c r="I46" i="3"/>
  <c r="H46" i="3"/>
  <c r="K45" i="3"/>
  <c r="J45" i="3"/>
  <c r="I45" i="3"/>
  <c r="H45" i="3"/>
  <c r="K44" i="3"/>
  <c r="J44" i="3"/>
  <c r="I44" i="3"/>
  <c r="H44" i="3"/>
  <c r="K43" i="3"/>
  <c r="J43" i="3"/>
  <c r="I43" i="3"/>
  <c r="H43" i="3"/>
  <c r="K42" i="3"/>
  <c r="J42" i="3"/>
  <c r="I42" i="3"/>
  <c r="H42" i="3"/>
  <c r="K41" i="3"/>
  <c r="J41" i="3"/>
  <c r="I41" i="3"/>
  <c r="H41" i="3"/>
  <c r="K40" i="3"/>
  <c r="J40" i="3"/>
  <c r="I40" i="3"/>
  <c r="H40" i="3"/>
  <c r="K39" i="3"/>
  <c r="J39" i="3"/>
  <c r="I39" i="3"/>
  <c r="H39" i="3"/>
  <c r="K38" i="3"/>
  <c r="J38" i="3"/>
  <c r="I38" i="3"/>
  <c r="H38" i="3"/>
  <c r="K37" i="3"/>
  <c r="J37" i="3"/>
  <c r="I37" i="3"/>
  <c r="H37" i="3"/>
  <c r="K36" i="3"/>
  <c r="J36" i="3"/>
  <c r="I36" i="3"/>
  <c r="H36" i="3"/>
  <c r="K35" i="3"/>
  <c r="J35" i="3"/>
  <c r="I35" i="3"/>
  <c r="H35" i="3"/>
  <c r="K34" i="3"/>
  <c r="J34" i="3"/>
  <c r="I34" i="3"/>
  <c r="H34" i="3"/>
  <c r="K33" i="3"/>
  <c r="J33" i="3"/>
  <c r="I33" i="3"/>
  <c r="H33" i="3"/>
  <c r="K32" i="3"/>
  <c r="J32" i="3"/>
  <c r="I32" i="3"/>
  <c r="H32" i="3"/>
  <c r="K31" i="3"/>
  <c r="J31" i="3"/>
  <c r="I31" i="3"/>
  <c r="H31" i="3"/>
  <c r="K30" i="3"/>
  <c r="J30" i="3"/>
  <c r="I30" i="3"/>
  <c r="H30" i="3"/>
  <c r="K29" i="3"/>
  <c r="J29" i="3"/>
  <c r="I29" i="3"/>
  <c r="H29" i="3"/>
  <c r="K28" i="3"/>
  <c r="J28" i="3"/>
  <c r="I28" i="3"/>
  <c r="H28" i="3"/>
  <c r="K27" i="3"/>
  <c r="J27" i="3"/>
  <c r="I27" i="3"/>
  <c r="H27" i="3"/>
  <c r="K26" i="3"/>
  <c r="J26" i="3"/>
  <c r="I26" i="3"/>
  <c r="H26" i="3"/>
  <c r="K25" i="3"/>
  <c r="J25" i="3"/>
  <c r="I25" i="3"/>
  <c r="H25" i="3"/>
  <c r="K24" i="3"/>
  <c r="J24" i="3"/>
  <c r="I24" i="3"/>
  <c r="H24" i="3"/>
  <c r="K23" i="3"/>
  <c r="J23" i="3"/>
  <c r="I23" i="3"/>
  <c r="H23" i="3"/>
  <c r="K22" i="3"/>
  <c r="J22" i="3"/>
  <c r="I22" i="3"/>
  <c r="H22" i="3"/>
  <c r="K21" i="3"/>
  <c r="J21" i="3"/>
  <c r="I21" i="3"/>
  <c r="H21" i="3"/>
  <c r="K20" i="3"/>
  <c r="J20" i="3"/>
  <c r="I20" i="3"/>
  <c r="H20" i="3"/>
  <c r="K19" i="3"/>
  <c r="J19" i="3"/>
  <c r="I19" i="3"/>
  <c r="H19" i="3"/>
  <c r="K18" i="3"/>
  <c r="J18" i="3"/>
  <c r="I18" i="3"/>
  <c r="H18" i="3"/>
  <c r="K17" i="3"/>
  <c r="J17" i="3"/>
  <c r="I17" i="3"/>
  <c r="H17" i="3"/>
  <c r="K16" i="3"/>
  <c r="J16" i="3"/>
  <c r="I16" i="3"/>
  <c r="H16" i="3"/>
  <c r="K15" i="3"/>
  <c r="J15" i="3"/>
  <c r="I15" i="3"/>
  <c r="H15" i="3"/>
  <c r="K14" i="3"/>
  <c r="J14" i="3"/>
  <c r="I14" i="3"/>
  <c r="H14" i="3"/>
  <c r="K13" i="3"/>
  <c r="J13" i="3"/>
  <c r="I13" i="3"/>
  <c r="H13" i="3"/>
  <c r="K12" i="3"/>
  <c r="J12" i="3"/>
  <c r="I12" i="3"/>
  <c r="H12" i="3"/>
  <c r="K11" i="3"/>
  <c r="J11" i="3"/>
  <c r="I11" i="3"/>
  <c r="H11" i="3"/>
  <c r="K10" i="3"/>
  <c r="J10" i="3"/>
  <c r="I10" i="3"/>
  <c r="H10" i="3"/>
  <c r="K9" i="3"/>
  <c r="J9" i="3"/>
  <c r="I9" i="3"/>
  <c r="H9" i="3"/>
  <c r="K8" i="3"/>
  <c r="J8" i="3"/>
  <c r="I8" i="3"/>
  <c r="H8" i="3"/>
  <c r="K7" i="3"/>
  <c r="J7" i="3"/>
  <c r="I7" i="3"/>
  <c r="H7" i="3"/>
  <c r="K6" i="3"/>
  <c r="J6" i="3"/>
  <c r="J86" i="3" s="1"/>
  <c r="I6" i="3"/>
  <c r="I86" i="3" s="1"/>
  <c r="H6" i="3"/>
  <c r="H86" i="3" l="1"/>
  <c r="K86" i="3"/>
  <c r="L86" i="3" s="1"/>
  <c r="H90" i="3" s="1"/>
  <c r="H287" i="1"/>
  <c r="H238" i="1"/>
  <c r="I238" i="1"/>
  <c r="J238" i="1"/>
  <c r="K238" i="1"/>
  <c r="H239" i="1"/>
  <c r="I239" i="1"/>
  <c r="J239" i="1"/>
  <c r="K239" i="1"/>
  <c r="H240" i="1"/>
  <c r="I240" i="1"/>
  <c r="J240" i="1"/>
  <c r="K240" i="1"/>
  <c r="H241" i="1"/>
  <c r="I241" i="1"/>
  <c r="J241" i="1"/>
  <c r="K241" i="1"/>
  <c r="H242" i="1"/>
  <c r="I242" i="1"/>
  <c r="J242" i="1"/>
  <c r="K242" i="1"/>
  <c r="H243" i="1"/>
  <c r="I243" i="1"/>
  <c r="J243" i="1"/>
  <c r="K243" i="1"/>
  <c r="H244" i="1"/>
  <c r="I244" i="1"/>
  <c r="J244" i="1"/>
  <c r="K244" i="1"/>
  <c r="H245" i="1"/>
  <c r="I245" i="1"/>
  <c r="J245" i="1"/>
  <c r="K245" i="1"/>
  <c r="H246" i="1"/>
  <c r="I246" i="1"/>
  <c r="J246" i="1"/>
  <c r="K246" i="1"/>
  <c r="H247" i="1"/>
  <c r="I247" i="1"/>
  <c r="J247" i="1"/>
  <c r="K247" i="1"/>
  <c r="H248" i="1"/>
  <c r="I248" i="1"/>
  <c r="J248" i="1"/>
  <c r="K248" i="1"/>
  <c r="H249" i="1"/>
  <c r="I249" i="1"/>
  <c r="J249" i="1"/>
  <c r="K249" i="1"/>
  <c r="H250" i="1"/>
  <c r="I250" i="1"/>
  <c r="J250" i="1"/>
  <c r="K250" i="1"/>
  <c r="H251" i="1"/>
  <c r="I251" i="1"/>
  <c r="J251" i="1"/>
  <c r="K251" i="1"/>
  <c r="H252" i="1"/>
  <c r="I252" i="1"/>
  <c r="J252" i="1"/>
  <c r="K252" i="1"/>
  <c r="H253" i="1"/>
  <c r="I253" i="1"/>
  <c r="J253" i="1"/>
  <c r="K253" i="1"/>
  <c r="H254" i="1"/>
  <c r="I254" i="1"/>
  <c r="J254" i="1"/>
  <c r="K254" i="1"/>
  <c r="H255" i="1"/>
  <c r="I255" i="1"/>
  <c r="J255" i="1"/>
  <c r="K255" i="1"/>
  <c r="H256" i="1"/>
  <c r="I256" i="1"/>
  <c r="J256" i="1"/>
  <c r="K256" i="1"/>
  <c r="H257" i="1"/>
  <c r="I257" i="1"/>
  <c r="J257" i="1"/>
  <c r="K257" i="1"/>
  <c r="H258" i="1"/>
  <c r="I258" i="1"/>
  <c r="J258" i="1"/>
  <c r="K258" i="1"/>
  <c r="H259" i="1"/>
  <c r="I259" i="1"/>
  <c r="J259" i="1"/>
  <c r="K259" i="1"/>
  <c r="H260" i="1"/>
  <c r="I260" i="1"/>
  <c r="J260" i="1"/>
  <c r="K260" i="1"/>
  <c r="H261" i="1"/>
  <c r="I261" i="1"/>
  <c r="J261" i="1"/>
  <c r="K261" i="1"/>
  <c r="H262" i="1"/>
  <c r="I262" i="1"/>
  <c r="J262" i="1"/>
  <c r="K262" i="1"/>
  <c r="H263" i="1"/>
  <c r="I263" i="1"/>
  <c r="J263" i="1"/>
  <c r="K263" i="1"/>
  <c r="H264" i="1"/>
  <c r="I264" i="1"/>
  <c r="J264" i="1"/>
  <c r="K264" i="1"/>
  <c r="H265" i="1"/>
  <c r="I265" i="1"/>
  <c r="J265" i="1"/>
  <c r="K265" i="1"/>
  <c r="H266" i="1"/>
  <c r="I266" i="1"/>
  <c r="J266" i="1"/>
  <c r="K266" i="1"/>
  <c r="H267" i="1"/>
  <c r="I267" i="1"/>
  <c r="J267" i="1"/>
  <c r="K267" i="1"/>
  <c r="H268" i="1"/>
  <c r="I268" i="1"/>
  <c r="J268" i="1"/>
  <c r="K268" i="1"/>
  <c r="H269" i="1"/>
  <c r="I269" i="1"/>
  <c r="J269" i="1"/>
  <c r="K269" i="1"/>
  <c r="H270" i="1"/>
  <c r="I270" i="1"/>
  <c r="J270" i="1"/>
  <c r="K270" i="1"/>
  <c r="H271" i="1"/>
  <c r="I271" i="1"/>
  <c r="J271" i="1"/>
  <c r="K271" i="1"/>
  <c r="H272" i="1"/>
  <c r="I272" i="1"/>
  <c r="J272" i="1"/>
  <c r="K272" i="1"/>
  <c r="H273" i="1"/>
  <c r="I273" i="1"/>
  <c r="J273" i="1"/>
  <c r="K273" i="1"/>
  <c r="H274" i="1"/>
  <c r="I274" i="1"/>
  <c r="J274" i="1"/>
  <c r="K274" i="1"/>
  <c r="H275" i="1"/>
  <c r="I275" i="1"/>
  <c r="J275" i="1"/>
  <c r="K275" i="1"/>
  <c r="H276" i="1"/>
  <c r="I276" i="1"/>
  <c r="J276" i="1"/>
  <c r="K276" i="1"/>
  <c r="H277" i="1"/>
  <c r="I277" i="1"/>
  <c r="J277" i="1"/>
  <c r="K277" i="1"/>
  <c r="H278" i="1"/>
  <c r="I278" i="1"/>
  <c r="J278" i="1"/>
  <c r="K278" i="1"/>
  <c r="H279" i="1"/>
  <c r="I279" i="1"/>
  <c r="J279" i="1"/>
  <c r="K279" i="1"/>
  <c r="H280" i="1"/>
  <c r="I280" i="1"/>
  <c r="J280" i="1"/>
  <c r="K280" i="1"/>
  <c r="H281" i="1"/>
  <c r="I281" i="1"/>
  <c r="J281" i="1"/>
  <c r="K281" i="1"/>
  <c r="H282" i="1"/>
  <c r="I282" i="1"/>
  <c r="J282" i="1"/>
  <c r="K282" i="1"/>
  <c r="H283" i="1"/>
  <c r="I283" i="1"/>
  <c r="J283" i="1"/>
  <c r="K283" i="1"/>
  <c r="H154" i="1" l="1"/>
  <c r="I154" i="1"/>
  <c r="J154" i="1"/>
  <c r="K154" i="1"/>
  <c r="H155" i="1"/>
  <c r="I155" i="1"/>
  <c r="J155" i="1"/>
  <c r="K155" i="1"/>
  <c r="H156" i="1"/>
  <c r="I156" i="1"/>
  <c r="J156" i="1"/>
  <c r="K156" i="1"/>
  <c r="H157" i="1"/>
  <c r="I157" i="1"/>
  <c r="J157" i="1"/>
  <c r="K157" i="1"/>
  <c r="H158" i="1"/>
  <c r="I158" i="1"/>
  <c r="J158" i="1"/>
  <c r="K158" i="1"/>
  <c r="H159" i="1"/>
  <c r="I159" i="1"/>
  <c r="J159" i="1"/>
  <c r="K159" i="1"/>
  <c r="H160" i="1"/>
  <c r="I160" i="1"/>
  <c r="J160" i="1"/>
  <c r="K160" i="1"/>
  <c r="H161" i="1"/>
  <c r="I161" i="1"/>
  <c r="J161" i="1"/>
  <c r="K161" i="1"/>
  <c r="H162" i="1"/>
  <c r="I162" i="1"/>
  <c r="J162" i="1"/>
  <c r="K162" i="1"/>
  <c r="H163" i="1"/>
  <c r="I163" i="1"/>
  <c r="J163" i="1"/>
  <c r="K163" i="1"/>
  <c r="H164" i="1"/>
  <c r="I164" i="1"/>
  <c r="J164" i="1"/>
  <c r="K164" i="1"/>
  <c r="H165" i="1"/>
  <c r="I165" i="1"/>
  <c r="J165" i="1"/>
  <c r="K165" i="1"/>
  <c r="H166" i="1"/>
  <c r="I166" i="1"/>
  <c r="J166" i="1"/>
  <c r="K166" i="1"/>
  <c r="H167" i="1"/>
  <c r="I167" i="1"/>
  <c r="J167" i="1"/>
  <c r="K167" i="1"/>
  <c r="H168" i="1"/>
  <c r="I168" i="1"/>
  <c r="J168" i="1"/>
  <c r="K168" i="1"/>
  <c r="H169" i="1"/>
  <c r="I169" i="1"/>
  <c r="J169" i="1"/>
  <c r="K169" i="1"/>
  <c r="H170" i="1"/>
  <c r="I170" i="1"/>
  <c r="J170" i="1"/>
  <c r="K170" i="1"/>
  <c r="H171" i="1"/>
  <c r="I171" i="1"/>
  <c r="J171" i="1"/>
  <c r="K171" i="1"/>
  <c r="H172" i="1"/>
  <c r="I172" i="1"/>
  <c r="J172" i="1"/>
  <c r="K172" i="1"/>
  <c r="H173" i="1"/>
  <c r="I173" i="1"/>
  <c r="J173" i="1"/>
  <c r="K173" i="1"/>
  <c r="H174" i="1"/>
  <c r="I174" i="1"/>
  <c r="J174" i="1"/>
  <c r="K174" i="1"/>
  <c r="H175" i="1"/>
  <c r="I175" i="1"/>
  <c r="J175" i="1"/>
  <c r="K175" i="1"/>
  <c r="H176" i="1"/>
  <c r="I176" i="1"/>
  <c r="J176" i="1"/>
  <c r="K176" i="1"/>
  <c r="H177" i="1"/>
  <c r="I177" i="1"/>
  <c r="J177" i="1"/>
  <c r="K177" i="1"/>
  <c r="H178" i="1"/>
  <c r="I178" i="1"/>
  <c r="J178" i="1"/>
  <c r="K178" i="1"/>
  <c r="H179" i="1"/>
  <c r="I179" i="1"/>
  <c r="J179" i="1"/>
  <c r="K179" i="1"/>
  <c r="H180" i="1"/>
  <c r="I180" i="1"/>
  <c r="J180" i="1"/>
  <c r="K180" i="1"/>
  <c r="H181" i="1"/>
  <c r="I181" i="1"/>
  <c r="J181" i="1"/>
  <c r="K181" i="1"/>
  <c r="H182" i="1"/>
  <c r="I182" i="1"/>
  <c r="J182" i="1"/>
  <c r="K182" i="1"/>
  <c r="H183" i="1"/>
  <c r="I183" i="1"/>
  <c r="J183" i="1"/>
  <c r="K183" i="1"/>
  <c r="H184" i="1"/>
  <c r="I184" i="1"/>
  <c r="J184" i="1"/>
  <c r="K184" i="1"/>
  <c r="H185" i="1"/>
  <c r="I185" i="1"/>
  <c r="J185" i="1"/>
  <c r="K185" i="1"/>
  <c r="H186" i="1"/>
  <c r="I186" i="1"/>
  <c r="J186" i="1"/>
  <c r="K186" i="1"/>
  <c r="H187" i="1"/>
  <c r="I187" i="1"/>
  <c r="J187" i="1"/>
  <c r="K187" i="1"/>
  <c r="H188" i="1"/>
  <c r="I188" i="1"/>
  <c r="J188" i="1"/>
  <c r="K188" i="1"/>
  <c r="H189" i="1"/>
  <c r="I189" i="1"/>
  <c r="J189" i="1"/>
  <c r="K189" i="1"/>
  <c r="H190" i="1"/>
  <c r="I190" i="1"/>
  <c r="J190" i="1"/>
  <c r="K190" i="1"/>
  <c r="H191" i="1"/>
  <c r="I191" i="1"/>
  <c r="J191" i="1"/>
  <c r="K191" i="1"/>
  <c r="H192" i="1"/>
  <c r="I192" i="1"/>
  <c r="J192" i="1"/>
  <c r="K192" i="1"/>
  <c r="H193" i="1"/>
  <c r="I193" i="1"/>
  <c r="J193" i="1"/>
  <c r="K193" i="1"/>
  <c r="H194" i="1"/>
  <c r="I194" i="1"/>
  <c r="J194" i="1"/>
  <c r="K194" i="1"/>
  <c r="H195" i="1"/>
  <c r="I195" i="1"/>
  <c r="J195" i="1"/>
  <c r="K195" i="1"/>
  <c r="H196" i="1"/>
  <c r="I196" i="1"/>
  <c r="J196" i="1"/>
  <c r="K196" i="1"/>
  <c r="H197" i="1"/>
  <c r="I197" i="1"/>
  <c r="J197" i="1"/>
  <c r="K197" i="1"/>
  <c r="H198" i="1"/>
  <c r="I198" i="1"/>
  <c r="J198" i="1"/>
  <c r="K198" i="1"/>
  <c r="H199" i="1"/>
  <c r="I199" i="1"/>
  <c r="J199" i="1"/>
  <c r="K199" i="1"/>
  <c r="H200" i="1"/>
  <c r="I200" i="1"/>
  <c r="J200" i="1"/>
  <c r="K200" i="1"/>
  <c r="H201" i="1"/>
  <c r="I201" i="1"/>
  <c r="J201" i="1"/>
  <c r="K201" i="1"/>
  <c r="H202" i="1"/>
  <c r="I202" i="1"/>
  <c r="J202" i="1"/>
  <c r="K202" i="1"/>
  <c r="H203" i="1"/>
  <c r="I203" i="1"/>
  <c r="J203" i="1"/>
  <c r="K203" i="1"/>
  <c r="H204" i="1"/>
  <c r="I204" i="1"/>
  <c r="J204" i="1"/>
  <c r="K204" i="1"/>
  <c r="H205" i="1"/>
  <c r="I205" i="1"/>
  <c r="J205" i="1"/>
  <c r="K205" i="1"/>
  <c r="H206" i="1"/>
  <c r="I206" i="1"/>
  <c r="J206" i="1"/>
  <c r="K206" i="1"/>
  <c r="H207" i="1"/>
  <c r="I207" i="1"/>
  <c r="J207" i="1"/>
  <c r="K207" i="1"/>
  <c r="H208" i="1"/>
  <c r="I208" i="1"/>
  <c r="J208" i="1"/>
  <c r="K208" i="1"/>
  <c r="H209" i="1"/>
  <c r="I209" i="1"/>
  <c r="J209" i="1"/>
  <c r="K209" i="1"/>
  <c r="H210" i="1"/>
  <c r="I210" i="1"/>
  <c r="J210" i="1"/>
  <c r="K210" i="1"/>
  <c r="H211" i="1"/>
  <c r="I211" i="1"/>
  <c r="J211" i="1"/>
  <c r="K211" i="1"/>
  <c r="H212" i="1"/>
  <c r="I212" i="1"/>
  <c r="J212" i="1"/>
  <c r="K212" i="1"/>
  <c r="H213" i="1"/>
  <c r="I213" i="1"/>
  <c r="J213" i="1"/>
  <c r="K213" i="1"/>
  <c r="H214" i="1"/>
  <c r="I214" i="1"/>
  <c r="J214" i="1"/>
  <c r="K214" i="1"/>
  <c r="H215" i="1"/>
  <c r="I215" i="1"/>
  <c r="J215" i="1"/>
  <c r="K215" i="1"/>
  <c r="H216" i="1"/>
  <c r="I216" i="1"/>
  <c r="J216" i="1"/>
  <c r="K216" i="1"/>
  <c r="H217" i="1"/>
  <c r="I217" i="1"/>
  <c r="J217" i="1"/>
  <c r="K217" i="1"/>
  <c r="H218" i="1"/>
  <c r="I218" i="1"/>
  <c r="J218" i="1"/>
  <c r="K218" i="1"/>
  <c r="H219" i="1"/>
  <c r="I219" i="1"/>
  <c r="J219" i="1"/>
  <c r="K219" i="1"/>
  <c r="H220" i="1"/>
  <c r="I220" i="1"/>
  <c r="J220" i="1"/>
  <c r="K220" i="1"/>
  <c r="H221" i="1"/>
  <c r="I221" i="1"/>
  <c r="J221" i="1"/>
  <c r="K221" i="1"/>
  <c r="H222" i="1"/>
  <c r="I222" i="1"/>
  <c r="J222" i="1"/>
  <c r="K222" i="1"/>
  <c r="H223" i="1"/>
  <c r="I223" i="1"/>
  <c r="J223" i="1"/>
  <c r="K223" i="1"/>
  <c r="H224" i="1"/>
  <c r="I224" i="1"/>
  <c r="J224" i="1"/>
  <c r="K224" i="1"/>
  <c r="H225" i="1"/>
  <c r="I225" i="1"/>
  <c r="J225" i="1"/>
  <c r="K225" i="1"/>
  <c r="H226" i="1"/>
  <c r="I226" i="1"/>
  <c r="J226" i="1"/>
  <c r="K226" i="1"/>
  <c r="H227" i="1"/>
  <c r="I227" i="1"/>
  <c r="J227" i="1"/>
  <c r="K227" i="1"/>
  <c r="H228" i="1"/>
  <c r="I228" i="1"/>
  <c r="J228" i="1"/>
  <c r="K228" i="1"/>
  <c r="H229" i="1"/>
  <c r="I229" i="1"/>
  <c r="J229" i="1"/>
  <c r="K229" i="1"/>
  <c r="H230" i="1"/>
  <c r="I230" i="1"/>
  <c r="J230" i="1"/>
  <c r="K230" i="1"/>
  <c r="H231" i="1"/>
  <c r="I231" i="1"/>
  <c r="J231" i="1"/>
  <c r="K231" i="1"/>
  <c r="H232" i="1"/>
  <c r="I232" i="1"/>
  <c r="J232" i="1"/>
  <c r="K232" i="1"/>
  <c r="H233" i="1"/>
  <c r="I233" i="1"/>
  <c r="J233" i="1"/>
  <c r="K233" i="1"/>
  <c r="H234" i="1"/>
  <c r="I234" i="1"/>
  <c r="J234" i="1"/>
  <c r="K234" i="1"/>
  <c r="H235" i="1"/>
  <c r="I235" i="1"/>
  <c r="J235" i="1"/>
  <c r="K235" i="1"/>
  <c r="H236" i="1"/>
  <c r="I236" i="1"/>
  <c r="J236" i="1"/>
  <c r="K236" i="1"/>
  <c r="H237" i="1"/>
  <c r="I237" i="1"/>
  <c r="J237" i="1"/>
  <c r="K237" i="1"/>
  <c r="H90" i="1" l="1"/>
  <c r="I90" i="1"/>
  <c r="J90" i="1"/>
  <c r="K90" i="1"/>
  <c r="H91" i="1"/>
  <c r="I91" i="1"/>
  <c r="J91" i="1"/>
  <c r="K91" i="1"/>
  <c r="H92" i="1"/>
  <c r="I92" i="1"/>
  <c r="J92" i="1"/>
  <c r="K92" i="1"/>
  <c r="H93" i="1"/>
  <c r="I93" i="1"/>
  <c r="J93" i="1"/>
  <c r="K93" i="1"/>
  <c r="H94" i="1"/>
  <c r="I94" i="1"/>
  <c r="J94" i="1"/>
  <c r="K94" i="1"/>
  <c r="H95" i="1"/>
  <c r="I95" i="1"/>
  <c r="J95" i="1"/>
  <c r="K95" i="1"/>
  <c r="H96" i="1"/>
  <c r="I96" i="1"/>
  <c r="J96" i="1"/>
  <c r="K96" i="1"/>
  <c r="H97" i="1"/>
  <c r="I97" i="1"/>
  <c r="J97" i="1"/>
  <c r="K97" i="1"/>
  <c r="H98" i="1"/>
  <c r="I98" i="1"/>
  <c r="J98" i="1"/>
  <c r="K98" i="1"/>
  <c r="H99" i="1"/>
  <c r="I99" i="1"/>
  <c r="J99" i="1"/>
  <c r="K99" i="1"/>
  <c r="H100" i="1"/>
  <c r="I100" i="1"/>
  <c r="J100" i="1"/>
  <c r="K100" i="1"/>
  <c r="H101" i="1"/>
  <c r="I101" i="1"/>
  <c r="J101" i="1"/>
  <c r="K101" i="1"/>
  <c r="H102" i="1"/>
  <c r="I102" i="1"/>
  <c r="J102" i="1"/>
  <c r="K102" i="1"/>
  <c r="H103" i="1"/>
  <c r="I103" i="1"/>
  <c r="J103" i="1"/>
  <c r="K103" i="1"/>
  <c r="H104" i="1"/>
  <c r="I104" i="1"/>
  <c r="J104" i="1"/>
  <c r="K104" i="1"/>
  <c r="H105" i="1"/>
  <c r="I105" i="1"/>
  <c r="J105" i="1"/>
  <c r="K105" i="1"/>
  <c r="H106" i="1"/>
  <c r="I106" i="1"/>
  <c r="J106" i="1"/>
  <c r="K106" i="1"/>
  <c r="H107" i="1"/>
  <c r="I107" i="1"/>
  <c r="J107" i="1"/>
  <c r="K107" i="1"/>
  <c r="H108" i="1"/>
  <c r="I108" i="1"/>
  <c r="J108" i="1"/>
  <c r="K108" i="1"/>
  <c r="H109" i="1"/>
  <c r="I109" i="1"/>
  <c r="J109" i="1"/>
  <c r="K109" i="1"/>
  <c r="H110" i="1"/>
  <c r="I110" i="1"/>
  <c r="J110" i="1"/>
  <c r="K110" i="1"/>
  <c r="H111" i="1"/>
  <c r="I111" i="1"/>
  <c r="J111" i="1"/>
  <c r="K111" i="1"/>
  <c r="H112" i="1"/>
  <c r="I112" i="1"/>
  <c r="J112" i="1"/>
  <c r="K112" i="1"/>
  <c r="H113" i="1"/>
  <c r="I113" i="1"/>
  <c r="J113" i="1"/>
  <c r="K113" i="1"/>
  <c r="H114" i="1"/>
  <c r="I114" i="1"/>
  <c r="J114" i="1"/>
  <c r="K114" i="1"/>
  <c r="H115" i="1"/>
  <c r="I115" i="1"/>
  <c r="J115" i="1"/>
  <c r="K115" i="1"/>
  <c r="H116" i="1"/>
  <c r="I116" i="1"/>
  <c r="J116" i="1"/>
  <c r="K116" i="1"/>
  <c r="H117" i="1"/>
  <c r="I117" i="1"/>
  <c r="J117" i="1"/>
  <c r="K117" i="1"/>
  <c r="H118" i="1"/>
  <c r="I118" i="1"/>
  <c r="J118" i="1"/>
  <c r="K118" i="1"/>
  <c r="H119" i="1"/>
  <c r="I119" i="1"/>
  <c r="J119" i="1"/>
  <c r="K119" i="1"/>
  <c r="H120" i="1"/>
  <c r="I120" i="1"/>
  <c r="J120" i="1"/>
  <c r="K120" i="1"/>
  <c r="H121" i="1"/>
  <c r="I121" i="1"/>
  <c r="J121" i="1"/>
  <c r="K121" i="1"/>
  <c r="H122" i="1"/>
  <c r="I122" i="1"/>
  <c r="J122" i="1"/>
  <c r="K122" i="1"/>
  <c r="H123" i="1"/>
  <c r="I123" i="1"/>
  <c r="J123" i="1"/>
  <c r="K123" i="1"/>
  <c r="H124" i="1"/>
  <c r="I124" i="1"/>
  <c r="J124" i="1"/>
  <c r="K124" i="1"/>
  <c r="H125" i="1"/>
  <c r="I125" i="1"/>
  <c r="J125" i="1"/>
  <c r="K125" i="1"/>
  <c r="H126" i="1"/>
  <c r="I126" i="1"/>
  <c r="J126" i="1"/>
  <c r="K126" i="1"/>
  <c r="H127" i="1"/>
  <c r="I127" i="1"/>
  <c r="J127" i="1"/>
  <c r="K127" i="1"/>
  <c r="H128" i="1"/>
  <c r="I128" i="1"/>
  <c r="J128" i="1"/>
  <c r="K128" i="1"/>
  <c r="H129" i="1"/>
  <c r="I129" i="1"/>
  <c r="J129" i="1"/>
  <c r="K129" i="1"/>
  <c r="H130" i="1"/>
  <c r="I130" i="1"/>
  <c r="J130" i="1"/>
  <c r="K130" i="1"/>
  <c r="H131" i="1"/>
  <c r="I131" i="1"/>
  <c r="J131" i="1"/>
  <c r="K131" i="1"/>
  <c r="H132" i="1"/>
  <c r="I132" i="1"/>
  <c r="J132" i="1"/>
  <c r="K132" i="1"/>
  <c r="H133" i="1"/>
  <c r="I133" i="1"/>
  <c r="J133" i="1"/>
  <c r="K133" i="1"/>
  <c r="H134" i="1"/>
  <c r="I134" i="1"/>
  <c r="J134" i="1"/>
  <c r="K134" i="1"/>
  <c r="H135" i="1"/>
  <c r="I135" i="1"/>
  <c r="J135" i="1"/>
  <c r="K135" i="1"/>
  <c r="H136" i="1"/>
  <c r="I136" i="1"/>
  <c r="J136" i="1"/>
  <c r="K136" i="1"/>
  <c r="H137" i="1"/>
  <c r="I137" i="1"/>
  <c r="J137" i="1"/>
  <c r="K137" i="1"/>
  <c r="H138" i="1"/>
  <c r="I138" i="1"/>
  <c r="J138" i="1"/>
  <c r="K138" i="1"/>
  <c r="H139" i="1"/>
  <c r="I139" i="1"/>
  <c r="J139" i="1"/>
  <c r="K139" i="1"/>
  <c r="H140" i="1"/>
  <c r="I140" i="1"/>
  <c r="J140" i="1"/>
  <c r="K140" i="1"/>
  <c r="H141" i="1"/>
  <c r="I141" i="1"/>
  <c r="J141" i="1"/>
  <c r="K141" i="1"/>
  <c r="H142" i="1"/>
  <c r="I142" i="1"/>
  <c r="J142" i="1"/>
  <c r="K142" i="1"/>
  <c r="H143" i="1"/>
  <c r="I143" i="1"/>
  <c r="J143" i="1"/>
  <c r="K143" i="1"/>
  <c r="H144" i="1"/>
  <c r="I144" i="1"/>
  <c r="J144" i="1"/>
  <c r="K144" i="1"/>
  <c r="H145" i="1"/>
  <c r="I145" i="1"/>
  <c r="J145" i="1"/>
  <c r="K145" i="1"/>
  <c r="H146" i="1"/>
  <c r="I146" i="1"/>
  <c r="J146" i="1"/>
  <c r="K146" i="1"/>
  <c r="H147" i="1"/>
  <c r="I147" i="1"/>
  <c r="J147" i="1"/>
  <c r="K147" i="1"/>
  <c r="H148" i="1"/>
  <c r="I148" i="1"/>
  <c r="J148" i="1"/>
  <c r="K148" i="1"/>
  <c r="H149" i="1"/>
  <c r="I149" i="1"/>
  <c r="J149" i="1"/>
  <c r="K149" i="1"/>
  <c r="H150" i="1"/>
  <c r="I150" i="1"/>
  <c r="J150" i="1"/>
  <c r="K150" i="1"/>
  <c r="H151" i="1"/>
  <c r="I151" i="1"/>
  <c r="J151" i="1"/>
  <c r="K151" i="1"/>
  <c r="H152" i="1"/>
  <c r="I152" i="1"/>
  <c r="J152" i="1"/>
  <c r="K152" i="1"/>
  <c r="H153" i="1"/>
  <c r="I153" i="1"/>
  <c r="J153" i="1"/>
  <c r="K153" i="1"/>
  <c r="H10" i="1" l="1"/>
  <c r="I10" i="1"/>
  <c r="J10" i="1"/>
  <c r="K10" i="1"/>
  <c r="H11" i="1"/>
  <c r="I11" i="1"/>
  <c r="J11" i="1"/>
  <c r="K11" i="1"/>
  <c r="H12" i="1"/>
  <c r="I12" i="1"/>
  <c r="J12" i="1"/>
  <c r="K12" i="1"/>
  <c r="H13" i="1"/>
  <c r="I13" i="1"/>
  <c r="J13" i="1"/>
  <c r="K13" i="1"/>
  <c r="H14" i="1"/>
  <c r="I14" i="1"/>
  <c r="J14" i="1"/>
  <c r="K14" i="1"/>
  <c r="H15" i="1"/>
  <c r="I15" i="1"/>
  <c r="J15" i="1"/>
  <c r="K15" i="1"/>
  <c r="H16" i="1"/>
  <c r="I16" i="1"/>
  <c r="J16" i="1"/>
  <c r="K16" i="1"/>
  <c r="H17" i="1"/>
  <c r="I17" i="1"/>
  <c r="J17" i="1"/>
  <c r="K17" i="1"/>
  <c r="H18" i="1"/>
  <c r="I18" i="1"/>
  <c r="J18" i="1"/>
  <c r="K18" i="1"/>
  <c r="H19" i="1"/>
  <c r="I19" i="1"/>
  <c r="J19" i="1"/>
  <c r="K19" i="1"/>
  <c r="H20" i="1"/>
  <c r="I20" i="1"/>
  <c r="J20" i="1"/>
  <c r="K20" i="1"/>
  <c r="H21" i="1"/>
  <c r="I21" i="1"/>
  <c r="J21" i="1"/>
  <c r="K21" i="1"/>
  <c r="H22" i="1"/>
  <c r="I22" i="1"/>
  <c r="J22" i="1"/>
  <c r="K22" i="1"/>
  <c r="H23" i="1"/>
  <c r="I23" i="1"/>
  <c r="J23" i="1"/>
  <c r="K23" i="1"/>
  <c r="H24" i="1"/>
  <c r="I24" i="1"/>
  <c r="J24" i="1"/>
  <c r="K24" i="1"/>
  <c r="H25" i="1"/>
  <c r="I25" i="1"/>
  <c r="J25" i="1"/>
  <c r="K25" i="1"/>
  <c r="H26" i="1"/>
  <c r="I26" i="1"/>
  <c r="J26" i="1"/>
  <c r="K26" i="1"/>
  <c r="H27" i="1"/>
  <c r="I27" i="1"/>
  <c r="J27" i="1"/>
  <c r="K27" i="1"/>
  <c r="H28" i="1"/>
  <c r="I28" i="1"/>
  <c r="J28" i="1"/>
  <c r="K28" i="1"/>
  <c r="H29" i="1"/>
  <c r="I29" i="1"/>
  <c r="J29" i="1"/>
  <c r="K29" i="1"/>
  <c r="H30" i="1"/>
  <c r="I30" i="1"/>
  <c r="J30" i="1"/>
  <c r="K30" i="1"/>
  <c r="H31" i="1"/>
  <c r="I31" i="1"/>
  <c r="J31" i="1"/>
  <c r="K31" i="1"/>
  <c r="H32" i="1"/>
  <c r="I32" i="1"/>
  <c r="J32" i="1"/>
  <c r="K32" i="1"/>
  <c r="H33" i="1"/>
  <c r="I33" i="1"/>
  <c r="J33" i="1"/>
  <c r="K33" i="1"/>
  <c r="H34" i="1"/>
  <c r="I34" i="1"/>
  <c r="J34" i="1"/>
  <c r="K34" i="1"/>
  <c r="H35" i="1"/>
  <c r="I35" i="1"/>
  <c r="J35" i="1"/>
  <c r="K35" i="1"/>
  <c r="H36" i="1"/>
  <c r="I36" i="1"/>
  <c r="J36" i="1"/>
  <c r="K36" i="1"/>
  <c r="H37" i="1"/>
  <c r="I37" i="1"/>
  <c r="J37" i="1"/>
  <c r="K37" i="1"/>
  <c r="H38" i="1"/>
  <c r="I38" i="1"/>
  <c r="J38" i="1"/>
  <c r="K38" i="1"/>
  <c r="H39" i="1"/>
  <c r="I39" i="1"/>
  <c r="J39" i="1"/>
  <c r="K39" i="1"/>
  <c r="H40" i="1"/>
  <c r="I40" i="1"/>
  <c r="J40" i="1"/>
  <c r="K40" i="1"/>
  <c r="H41" i="1"/>
  <c r="I41" i="1"/>
  <c r="J41" i="1"/>
  <c r="K41" i="1"/>
  <c r="H42" i="1"/>
  <c r="I42" i="1"/>
  <c r="J42" i="1"/>
  <c r="K42" i="1"/>
  <c r="H43" i="1"/>
  <c r="I43" i="1"/>
  <c r="J43" i="1"/>
  <c r="K43" i="1"/>
  <c r="H44" i="1"/>
  <c r="I44" i="1"/>
  <c r="J44" i="1"/>
  <c r="K44" i="1"/>
  <c r="H45" i="1"/>
  <c r="I45" i="1"/>
  <c r="J45" i="1"/>
  <c r="K45" i="1"/>
  <c r="H46" i="1"/>
  <c r="I46" i="1"/>
  <c r="J46" i="1"/>
  <c r="K46" i="1"/>
  <c r="H47" i="1"/>
  <c r="I47" i="1"/>
  <c r="J47" i="1"/>
  <c r="K47" i="1"/>
  <c r="H48" i="1"/>
  <c r="I48" i="1"/>
  <c r="J48" i="1"/>
  <c r="K48" i="1"/>
  <c r="H49" i="1"/>
  <c r="I49" i="1"/>
  <c r="J49" i="1"/>
  <c r="K49" i="1"/>
  <c r="H50" i="1"/>
  <c r="I50" i="1"/>
  <c r="J50" i="1"/>
  <c r="K50" i="1"/>
  <c r="H51" i="1"/>
  <c r="I51" i="1"/>
  <c r="J51" i="1"/>
  <c r="K51" i="1"/>
  <c r="H52" i="1"/>
  <c r="I52" i="1"/>
  <c r="J52" i="1"/>
  <c r="K52" i="1"/>
  <c r="H53" i="1"/>
  <c r="I53" i="1"/>
  <c r="J53" i="1"/>
  <c r="K53" i="1"/>
  <c r="H54" i="1"/>
  <c r="I54" i="1"/>
  <c r="J54" i="1"/>
  <c r="K54" i="1"/>
  <c r="H55" i="1"/>
  <c r="I55" i="1"/>
  <c r="J55" i="1"/>
  <c r="K55" i="1"/>
  <c r="H56" i="1"/>
  <c r="I56" i="1"/>
  <c r="J56" i="1"/>
  <c r="K56" i="1"/>
  <c r="H57" i="1"/>
  <c r="I57" i="1"/>
  <c r="J57" i="1"/>
  <c r="K57" i="1"/>
  <c r="H58" i="1"/>
  <c r="I58" i="1"/>
  <c r="J58" i="1"/>
  <c r="K58" i="1"/>
  <c r="H59" i="1"/>
  <c r="I59" i="1"/>
  <c r="J59" i="1"/>
  <c r="K59" i="1"/>
  <c r="H60" i="1"/>
  <c r="I60" i="1"/>
  <c r="J60" i="1"/>
  <c r="K60" i="1"/>
  <c r="H61" i="1"/>
  <c r="I61" i="1"/>
  <c r="J61" i="1"/>
  <c r="K61" i="1"/>
  <c r="H62" i="1"/>
  <c r="I62" i="1"/>
  <c r="J62" i="1"/>
  <c r="K62" i="1"/>
  <c r="H63" i="1"/>
  <c r="I63" i="1"/>
  <c r="J63" i="1"/>
  <c r="K63" i="1"/>
  <c r="H64" i="1"/>
  <c r="I64" i="1"/>
  <c r="J64" i="1"/>
  <c r="K64" i="1"/>
  <c r="H65" i="1"/>
  <c r="I65" i="1"/>
  <c r="J65" i="1"/>
  <c r="K65" i="1"/>
  <c r="H66" i="1"/>
  <c r="I66" i="1"/>
  <c r="J66" i="1"/>
  <c r="K66" i="1"/>
  <c r="H67" i="1"/>
  <c r="I67" i="1"/>
  <c r="J67" i="1"/>
  <c r="K67" i="1"/>
  <c r="H68" i="1"/>
  <c r="I68" i="1"/>
  <c r="J68" i="1"/>
  <c r="K68" i="1"/>
  <c r="H69" i="1"/>
  <c r="I69" i="1"/>
  <c r="J69" i="1"/>
  <c r="K69" i="1"/>
  <c r="H70" i="1"/>
  <c r="I70" i="1"/>
  <c r="J70" i="1"/>
  <c r="K70" i="1"/>
  <c r="H71" i="1"/>
  <c r="I71" i="1"/>
  <c r="J71" i="1"/>
  <c r="K71" i="1"/>
  <c r="H72" i="1"/>
  <c r="I72" i="1"/>
  <c r="J72" i="1"/>
  <c r="K72" i="1"/>
  <c r="H73" i="1"/>
  <c r="I73" i="1"/>
  <c r="J73" i="1"/>
  <c r="K73" i="1"/>
  <c r="H74" i="1"/>
  <c r="I74" i="1"/>
  <c r="J74" i="1"/>
  <c r="K74" i="1"/>
  <c r="H75" i="1"/>
  <c r="I75" i="1"/>
  <c r="J75" i="1"/>
  <c r="K75" i="1"/>
  <c r="H76" i="1"/>
  <c r="I76" i="1"/>
  <c r="J76" i="1"/>
  <c r="K76" i="1"/>
  <c r="H77" i="1"/>
  <c r="I77" i="1"/>
  <c r="J77" i="1"/>
  <c r="K77" i="1"/>
  <c r="H78" i="1"/>
  <c r="I78" i="1"/>
  <c r="J78" i="1"/>
  <c r="K78" i="1"/>
  <c r="H79" i="1"/>
  <c r="I79" i="1"/>
  <c r="J79" i="1"/>
  <c r="K79" i="1"/>
  <c r="H80" i="1"/>
  <c r="I80" i="1"/>
  <c r="J80" i="1"/>
  <c r="K80" i="1"/>
  <c r="H81" i="1"/>
  <c r="I81" i="1"/>
  <c r="J81" i="1"/>
  <c r="K81" i="1"/>
  <c r="H82" i="1"/>
  <c r="I82" i="1"/>
  <c r="J82" i="1"/>
  <c r="K82" i="1"/>
  <c r="H83" i="1"/>
  <c r="I83" i="1"/>
  <c r="J83" i="1"/>
  <c r="K83" i="1"/>
  <c r="H84" i="1"/>
  <c r="I84" i="1"/>
  <c r="J84" i="1"/>
  <c r="K84" i="1"/>
  <c r="H85" i="1"/>
  <c r="I85" i="1"/>
  <c r="J85" i="1"/>
  <c r="K85" i="1"/>
  <c r="H86" i="1"/>
  <c r="I86" i="1"/>
  <c r="J86" i="1"/>
  <c r="K86" i="1"/>
  <c r="H87" i="1"/>
  <c r="I87" i="1"/>
  <c r="J87" i="1"/>
  <c r="K87" i="1"/>
  <c r="H88" i="1"/>
  <c r="I88" i="1"/>
  <c r="J88" i="1"/>
  <c r="K88" i="1"/>
  <c r="H89" i="1"/>
  <c r="I89" i="1"/>
  <c r="J89" i="1"/>
  <c r="K89" i="1"/>
  <c r="H7" i="1"/>
  <c r="I7" i="1"/>
  <c r="J7" i="1"/>
  <c r="K7" i="1"/>
  <c r="H8" i="1"/>
  <c r="I8" i="1"/>
  <c r="J8" i="1"/>
  <c r="K8" i="1"/>
  <c r="H9" i="1"/>
  <c r="I9" i="1"/>
  <c r="J9" i="1"/>
  <c r="K9" i="1"/>
  <c r="I6" i="1"/>
  <c r="J6" i="1"/>
  <c r="J284" i="1" l="1"/>
  <c r="I284" i="1"/>
  <c r="K6" i="1"/>
  <c r="K284" i="1" s="1"/>
  <c r="H6" i="1"/>
  <c r="H284" i="1" s="1"/>
  <c r="L284" i="1" l="1"/>
  <c r="H288" i="1" s="1"/>
  <c r="H289" i="1" s="1"/>
</calcChain>
</file>

<file path=xl/sharedStrings.xml><?xml version="1.0" encoding="utf-8"?>
<sst xmlns="http://schemas.openxmlformats.org/spreadsheetml/2006/main" count="750" uniqueCount="100">
  <si>
    <t>BUSINESS INTELLIGENCE OUTSOURCING BIO S.A.C.</t>
  </si>
  <si>
    <t>RUC</t>
  </si>
  <si>
    <t>FECHA</t>
  </si>
  <si>
    <t>VALE</t>
  </si>
  <si>
    <t>PLACA</t>
  </si>
  <si>
    <t>FACTURA</t>
  </si>
  <si>
    <t>DETALLE</t>
  </si>
  <si>
    <t>GLNS/LTS</t>
  </si>
  <si>
    <t>PRECIO</t>
  </si>
  <si>
    <t>GLP</t>
  </si>
  <si>
    <t>GNV</t>
  </si>
  <si>
    <t>BTD444</t>
  </si>
  <si>
    <t>V8P451</t>
  </si>
  <si>
    <t>BRR432</t>
  </si>
  <si>
    <t>V8F596</t>
  </si>
  <si>
    <t>CAJ582</t>
  </si>
  <si>
    <t>BDV120</t>
  </si>
  <si>
    <t>CAL115</t>
  </si>
  <si>
    <t>Y1X038</t>
  </si>
  <si>
    <t>C7N450</t>
  </si>
  <si>
    <t>BWF154</t>
  </si>
  <si>
    <t>BRZ512</t>
  </si>
  <si>
    <t>BJZ689</t>
  </si>
  <si>
    <t>BVD143</t>
  </si>
  <si>
    <t>CAL613</t>
  </si>
  <si>
    <t>BEH188</t>
  </si>
  <si>
    <t>B5E672</t>
  </si>
  <si>
    <t>BWG058</t>
  </si>
  <si>
    <t>B5C672</t>
  </si>
  <si>
    <t>CCS290</t>
  </si>
  <si>
    <t>2273DA</t>
  </si>
  <si>
    <t>BMH489</t>
  </si>
  <si>
    <t>BDV114</t>
  </si>
  <si>
    <t>BDV099</t>
  </si>
  <si>
    <t>BMB456</t>
  </si>
  <si>
    <t>BMB608</t>
  </si>
  <si>
    <t>BMB099</t>
  </si>
  <si>
    <t>BX1146</t>
  </si>
  <si>
    <t>CCR517</t>
  </si>
  <si>
    <t>BDU196</t>
  </si>
  <si>
    <t>BFZ151</t>
  </si>
  <si>
    <t>BVD196</t>
  </si>
  <si>
    <t>BDV143</t>
  </si>
  <si>
    <t>BMH480</t>
  </si>
  <si>
    <t>BTP444</t>
  </si>
  <si>
    <t>BXI146</t>
  </si>
  <si>
    <t>BRZ503</t>
  </si>
  <si>
    <t>BVD120</t>
  </si>
  <si>
    <t>BXA199</t>
  </si>
  <si>
    <t>B5C602</t>
  </si>
  <si>
    <t>BDV196</t>
  </si>
  <si>
    <t>REGULAR</t>
  </si>
  <si>
    <t>PREMIUM</t>
  </si>
  <si>
    <t xml:space="preserve">ADELANTO </t>
  </si>
  <si>
    <t>CONSUMO</t>
  </si>
  <si>
    <t xml:space="preserve">SALDO </t>
  </si>
  <si>
    <t>TOTAL</t>
  </si>
  <si>
    <t>BDV009</t>
  </si>
  <si>
    <t>CAJL115</t>
  </si>
  <si>
    <t>BRH188</t>
  </si>
  <si>
    <t>BXA119</t>
  </si>
  <si>
    <t>BKS364</t>
  </si>
  <si>
    <t>BEZ151</t>
  </si>
  <si>
    <t>c7n450</t>
  </si>
  <si>
    <t>BVDV120</t>
  </si>
  <si>
    <t>BHH489</t>
  </si>
  <si>
    <t>bjz689</t>
  </si>
  <si>
    <t>CAL155</t>
  </si>
  <si>
    <t>B5C677</t>
  </si>
  <si>
    <t>BXH119</t>
  </si>
  <si>
    <t>CEN393</t>
  </si>
  <si>
    <t>CEN362</t>
  </si>
  <si>
    <t>CEN402</t>
  </si>
  <si>
    <t>BEM188</t>
  </si>
  <si>
    <t>BFW154</t>
  </si>
  <si>
    <t>DJZ689</t>
  </si>
  <si>
    <t>BDV602</t>
  </si>
  <si>
    <t>CFO452</t>
  </si>
  <si>
    <t>AEH188</t>
  </si>
  <si>
    <t>CEO452</t>
  </si>
  <si>
    <t>B5Z689</t>
  </si>
  <si>
    <t>DFV452</t>
  </si>
  <si>
    <t>B5B123</t>
  </si>
  <si>
    <t>BTB208</t>
  </si>
  <si>
    <t>CEQ066</t>
  </si>
  <si>
    <t>BTE208</t>
  </si>
  <si>
    <t>CEQ164</t>
  </si>
  <si>
    <t>CEQ376</t>
  </si>
  <si>
    <t>CEQ080</t>
  </si>
  <si>
    <t>BRH8188</t>
  </si>
  <si>
    <t>BPV602</t>
  </si>
  <si>
    <t>BWH640</t>
  </si>
  <si>
    <t>V1X038</t>
  </si>
  <si>
    <t>BSV099</t>
  </si>
  <si>
    <t>BFH188</t>
  </si>
  <si>
    <t>BFZ181</t>
  </si>
  <si>
    <t>BRZ640</t>
  </si>
  <si>
    <t>BBR432</t>
  </si>
  <si>
    <t>BVD099</t>
  </si>
  <si>
    <t xml:space="preserve">SALDO DEL MES ANTERIOR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</si>
</sst>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S/.&quot;* #,##0.00_ ;_ &quot;S/.&quot;* \-#,##0.00_ ;_ &quot;S/.&quot;* &quot;-&quot;??_ ;_ @_ "/>
    <numFmt numFmtId="43" formatCode="_ * #,##0.00_ ;_ * \-#,##0.00_ ;_ * &quot;-&quot;??_ ;_ @_ "/>
    <numFmt numFmtId="164" formatCode="_ * #,##0.000_ ;_ * \-#,##0.0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/>
      <top style="thin">
        <color theme="4" tint="0.39997558519241921"/>
      </top>
      <bottom style="medium">
        <color indexed="64"/>
      </bottom>
      <diagonal/>
    </border>
    <border>
      <left style="thin">
        <color auto="1"/>
      </left>
      <right/>
      <top/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16" fontId="0" fillId="0" borderId="0" xfId="0" applyNumberFormat="1"/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5" fillId="3" borderId="2" xfId="0" applyNumberFormat="1" applyFont="1" applyFill="1" applyBorder="1"/>
    <xf numFmtId="43" fontId="5" fillId="3" borderId="1" xfId="0" applyNumberFormat="1" applyFont="1" applyFill="1" applyBorder="1"/>
    <xf numFmtId="14" fontId="6" fillId="6" borderId="3" xfId="0" applyNumberFormat="1" applyFont="1" applyFill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14" fontId="6" fillId="6" borderId="5" xfId="0" applyNumberFormat="1" applyFont="1" applyFill="1" applyBorder="1" applyAlignment="1">
      <alignment horizontal="center"/>
    </xf>
    <xf numFmtId="14" fontId="6" fillId="7" borderId="1" xfId="0" applyNumberFormat="1" applyFont="1" applyFill="1" applyBorder="1" applyAlignment="1">
      <alignment horizontal="center"/>
    </xf>
    <xf numFmtId="1" fontId="6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164" fontId="6" fillId="7" borderId="1" xfId="1" applyNumberFormat="1" applyFont="1" applyFill="1" applyBorder="1" applyAlignment="1">
      <alignment horizontal="center"/>
    </xf>
    <xf numFmtId="0" fontId="7" fillId="7" borderId="1" xfId="0" applyNumberFormat="1" applyFont="1" applyFill="1" applyBorder="1"/>
    <xf numFmtId="43" fontId="7" fillId="8" borderId="1" xfId="0" applyNumberFormat="1" applyFont="1" applyFill="1" applyBorder="1" applyAlignment="1">
      <alignment horizontal="center"/>
    </xf>
    <xf numFmtId="14" fontId="6" fillId="8" borderId="1" xfId="0" applyNumberFormat="1" applyFont="1" applyFill="1" applyBorder="1" applyAlignment="1">
      <alignment horizontal="center"/>
    </xf>
    <xf numFmtId="1" fontId="6" fillId="8" borderId="1" xfId="0" applyNumberFormat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164" fontId="6" fillId="8" borderId="1" xfId="1" applyNumberFormat="1" applyFont="1" applyFill="1" applyBorder="1" applyAlignment="1">
      <alignment horizontal="center"/>
    </xf>
    <xf numFmtId="0" fontId="7" fillId="8" borderId="1" xfId="0" applyNumberFormat="1" applyFont="1" applyFill="1" applyBorder="1"/>
    <xf numFmtId="0" fontId="0" fillId="8" borderId="1" xfId="0" applyFill="1" applyBorder="1"/>
    <xf numFmtId="0" fontId="6" fillId="7" borderId="1" xfId="0" applyNumberFormat="1" applyFont="1" applyFill="1" applyBorder="1" applyAlignment="1">
      <alignment horizontal="center"/>
    </xf>
    <xf numFmtId="0" fontId="6" fillId="8" borderId="1" xfId="0" applyNumberFormat="1" applyFont="1" applyFill="1" applyBorder="1" applyAlignment="1">
      <alignment horizontal="center"/>
    </xf>
    <xf numFmtId="44" fontId="9" fillId="5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44" fontId="8" fillId="3" borderId="1" xfId="0" applyNumberFormat="1" applyFont="1" applyFill="1" applyBorder="1" applyAlignment="1">
      <alignment horizontal="center"/>
    </xf>
    <xf numFmtId="44" fontId="8" fillId="4" borderId="1" xfId="0" applyNumberFormat="1" applyFont="1" applyFill="1" applyBorder="1" applyAlignment="1">
      <alignment horizontal="center"/>
    </xf>
    <xf numFmtId="44" fontId="8" fillId="9" borderId="1" xfId="0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rifo/BPI%20ICA/VENTAS%20BPI/2018/12-18/LIQUIDACIONDICIEMBRE2018I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DACION "/>
      <sheetName val="VENTAS"/>
      <sheetName val="GASTOS"/>
      <sheetName val="CREDITOS"/>
      <sheetName val="VITRINA"/>
      <sheetName val="COBRANZAS"/>
      <sheetName val="CUADRE PERSONAL"/>
      <sheetName val="CONSOLIDADO GASTOS"/>
      <sheetName val="CONSOLIDADO VENTAS"/>
      <sheetName val="DATOS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D1" t="str">
            <v>DIESEL</v>
          </cell>
          <cell r="E1" t="str">
            <v>GAS 90</v>
          </cell>
          <cell r="F1" t="str">
            <v>GAS 95</v>
          </cell>
          <cell r="G1" t="str">
            <v>GAS 97</v>
          </cell>
          <cell r="H1" t="str">
            <v>GLP</v>
          </cell>
          <cell r="I1" t="str">
            <v>GNV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01"/>
  <sheetViews>
    <sheetView topLeftCell="A273" workbookViewId="0">
      <selection activeCell="C287" sqref="C287"/>
    </sheetView>
  </sheetViews>
  <sheetFormatPr baseColWidth="10" defaultRowHeight="15" x14ac:dyDescent="0.25"/>
  <cols>
    <col min="4" max="4" width="12.7109375" customWidth="1"/>
    <col min="8" max="8" width="11.5703125" customWidth="1"/>
    <col min="9" max="9" width="11.85546875" customWidth="1"/>
  </cols>
  <sheetData>
    <row r="2" spans="1:11" ht="30.7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8.75" x14ac:dyDescent="0.3">
      <c r="A3" s="31" t="s">
        <v>1</v>
      </c>
      <c r="B3" s="31"/>
      <c r="C3" s="31"/>
      <c r="D3" s="31">
        <v>20549379622</v>
      </c>
      <c r="E3" s="31"/>
      <c r="F3" s="31"/>
      <c r="G3" s="31"/>
      <c r="H3" s="31"/>
      <c r="I3" s="31"/>
      <c r="J3" s="31"/>
      <c r="K3" s="31"/>
    </row>
    <row r="4" spans="1:11" x14ac:dyDescent="0.25">
      <c r="A4" s="1"/>
    </row>
    <row r="5" spans="1:11" ht="15.75" x14ac:dyDescent="0.25">
      <c r="A5" s="2" t="s">
        <v>2</v>
      </c>
      <c r="B5" s="3" t="s">
        <v>3</v>
      </c>
      <c r="C5" s="3" t="s">
        <v>4</v>
      </c>
      <c r="D5" s="4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52</v>
      </c>
      <c r="J5" s="3" t="s">
        <v>51</v>
      </c>
      <c r="K5" s="3" t="s">
        <v>10</v>
      </c>
    </row>
    <row r="6" spans="1:11" x14ac:dyDescent="0.25">
      <c r="A6" s="11">
        <v>45017</v>
      </c>
      <c r="B6" s="12">
        <v>10598</v>
      </c>
      <c r="C6" s="13" t="s">
        <v>18</v>
      </c>
      <c r="D6" s="14"/>
      <c r="E6" s="13" t="s">
        <v>51</v>
      </c>
      <c r="F6" s="15">
        <v>6.2150403977625857</v>
      </c>
      <c r="G6" s="16">
        <v>16.09</v>
      </c>
      <c r="H6" s="17">
        <f>+IF(E6="GLP",F6*G6,0)</f>
        <v>0</v>
      </c>
      <c r="I6" s="17">
        <f>+IF(E6="PREMIUM",F6*G6,0)</f>
        <v>0</v>
      </c>
      <c r="J6" s="17">
        <f>+IF(E6="REGULAR",F6*G6,0)</f>
        <v>100</v>
      </c>
      <c r="K6" s="17">
        <f>+IF(E6="GNV",F6*G6,0)</f>
        <v>0</v>
      </c>
    </row>
    <row r="7" spans="1:11" x14ac:dyDescent="0.25">
      <c r="A7" s="18">
        <v>45017</v>
      </c>
      <c r="B7" s="19">
        <v>13265</v>
      </c>
      <c r="C7" s="20" t="s">
        <v>16</v>
      </c>
      <c r="D7" s="14"/>
      <c r="E7" s="20" t="s">
        <v>9</v>
      </c>
      <c r="F7" s="21">
        <v>6.8987915407854983</v>
      </c>
      <c r="G7" s="22">
        <v>6.62</v>
      </c>
      <c r="H7" s="17">
        <f t="shared" ref="H7:H10" si="0">+IF(E7="GLP",F7*G7,0)</f>
        <v>45.67</v>
      </c>
      <c r="I7" s="17">
        <f t="shared" ref="I7:I10" si="1">+IF(E7="PREMIUM",F7*G7,0)</f>
        <v>0</v>
      </c>
      <c r="J7" s="17">
        <f t="shared" ref="J7:J10" si="2">+IF(E7="REGULAR",F7*G7,0)</f>
        <v>0</v>
      </c>
      <c r="K7" s="17">
        <f t="shared" ref="K7:K10" si="3">+IF(E7="GNV",F7*G7,0)</f>
        <v>0</v>
      </c>
    </row>
    <row r="8" spans="1:11" x14ac:dyDescent="0.25">
      <c r="A8" s="11">
        <v>45018</v>
      </c>
      <c r="B8" s="12">
        <v>11433</v>
      </c>
      <c r="C8" s="13" t="s">
        <v>19</v>
      </c>
      <c r="D8" s="14"/>
      <c r="E8" s="13" t="s">
        <v>10</v>
      </c>
      <c r="F8" s="15">
        <v>10.08</v>
      </c>
      <c r="G8" s="16">
        <v>1.94</v>
      </c>
      <c r="H8" s="17">
        <f t="shared" si="0"/>
        <v>0</v>
      </c>
      <c r="I8" s="17">
        <f t="shared" si="1"/>
        <v>0</v>
      </c>
      <c r="J8" s="17">
        <f t="shared" si="2"/>
        <v>0</v>
      </c>
      <c r="K8" s="17">
        <f t="shared" si="3"/>
        <v>19.555199999999999</v>
      </c>
    </row>
    <row r="9" spans="1:11" x14ac:dyDescent="0.25">
      <c r="A9" s="18">
        <v>45019</v>
      </c>
      <c r="B9" s="19">
        <v>11436</v>
      </c>
      <c r="C9" s="20" t="s">
        <v>19</v>
      </c>
      <c r="D9" s="14"/>
      <c r="E9" s="20" t="s">
        <v>10</v>
      </c>
      <c r="F9" s="21">
        <v>6.8092783505154646</v>
      </c>
      <c r="G9" s="22">
        <v>1.94</v>
      </c>
      <c r="H9" s="17">
        <f t="shared" si="0"/>
        <v>0</v>
      </c>
      <c r="I9" s="17">
        <f t="shared" si="1"/>
        <v>0</v>
      </c>
      <c r="J9" s="17">
        <f t="shared" si="2"/>
        <v>0</v>
      </c>
      <c r="K9" s="17">
        <f t="shared" si="3"/>
        <v>13.21</v>
      </c>
    </row>
    <row r="10" spans="1:11" x14ac:dyDescent="0.25">
      <c r="A10" s="11">
        <v>45019</v>
      </c>
      <c r="B10" s="12">
        <v>10648</v>
      </c>
      <c r="C10" s="13" t="s">
        <v>20</v>
      </c>
      <c r="D10" s="14"/>
      <c r="E10" s="13" t="s">
        <v>9</v>
      </c>
      <c r="F10" s="15">
        <v>7.549848942598187</v>
      </c>
      <c r="G10" s="16">
        <v>6.62</v>
      </c>
      <c r="H10" s="17">
        <f t="shared" si="0"/>
        <v>49.98</v>
      </c>
      <c r="I10" s="17">
        <f t="shared" si="1"/>
        <v>0</v>
      </c>
      <c r="J10" s="17">
        <f t="shared" si="2"/>
        <v>0</v>
      </c>
      <c r="K10" s="17">
        <f t="shared" si="3"/>
        <v>0</v>
      </c>
    </row>
    <row r="11" spans="1:11" x14ac:dyDescent="0.25">
      <c r="A11" s="18">
        <v>45019</v>
      </c>
      <c r="B11" s="19">
        <v>10641</v>
      </c>
      <c r="C11" s="20" t="s">
        <v>17</v>
      </c>
      <c r="D11" s="14"/>
      <c r="E11" s="20" t="s">
        <v>9</v>
      </c>
      <c r="F11" s="21">
        <v>7.0392749244712993</v>
      </c>
      <c r="G11" s="22">
        <v>6.62</v>
      </c>
      <c r="H11" s="17">
        <f t="shared" ref="H11:H74" si="4">+IF(E11="GLP",F11*G11,0)</f>
        <v>46.6</v>
      </c>
      <c r="I11" s="17">
        <f t="shared" ref="I11:I74" si="5">+IF(E11="PREMIUM",F11*G11,0)</f>
        <v>0</v>
      </c>
      <c r="J11" s="17">
        <f t="shared" ref="J11:J74" si="6">+IF(E11="REGULAR",F11*G11,0)</f>
        <v>0</v>
      </c>
      <c r="K11" s="17">
        <f t="shared" ref="K11:K74" si="7">+IF(E11="GNV",F11*G11,0)</f>
        <v>0</v>
      </c>
    </row>
    <row r="12" spans="1:11" x14ac:dyDescent="0.25">
      <c r="A12" s="11">
        <v>45019</v>
      </c>
      <c r="B12" s="12">
        <v>10642</v>
      </c>
      <c r="C12" s="13" t="s">
        <v>16</v>
      </c>
      <c r="D12" s="14"/>
      <c r="E12" s="13" t="s">
        <v>9</v>
      </c>
      <c r="F12" s="15">
        <v>5.5589123867069485</v>
      </c>
      <c r="G12" s="16">
        <v>6.6199999999999992</v>
      </c>
      <c r="H12" s="17">
        <f t="shared" si="4"/>
        <v>36.799999999999997</v>
      </c>
      <c r="I12" s="17">
        <f t="shared" si="5"/>
        <v>0</v>
      </c>
      <c r="J12" s="17">
        <f t="shared" si="6"/>
        <v>0</v>
      </c>
      <c r="K12" s="17">
        <f t="shared" si="7"/>
        <v>0</v>
      </c>
    </row>
    <row r="13" spans="1:11" x14ac:dyDescent="0.25">
      <c r="A13" s="18">
        <v>45019</v>
      </c>
      <c r="B13" s="19">
        <v>10643</v>
      </c>
      <c r="C13" s="20" t="s">
        <v>21</v>
      </c>
      <c r="D13" s="14"/>
      <c r="E13" s="20" t="s">
        <v>9</v>
      </c>
      <c r="F13" s="21">
        <v>5.6993957703927487</v>
      </c>
      <c r="G13" s="22">
        <v>6.62</v>
      </c>
      <c r="H13" s="17">
        <f t="shared" si="4"/>
        <v>37.729999999999997</v>
      </c>
      <c r="I13" s="17">
        <f t="shared" si="5"/>
        <v>0</v>
      </c>
      <c r="J13" s="17">
        <f t="shared" si="6"/>
        <v>0</v>
      </c>
      <c r="K13" s="17">
        <f t="shared" si="7"/>
        <v>0</v>
      </c>
    </row>
    <row r="14" spans="1:11" x14ac:dyDescent="0.25">
      <c r="A14" s="11">
        <v>45019</v>
      </c>
      <c r="B14" s="12">
        <v>10644</v>
      </c>
      <c r="C14" s="13" t="s">
        <v>22</v>
      </c>
      <c r="D14" s="23"/>
      <c r="E14" s="13" t="s">
        <v>9</v>
      </c>
      <c r="F14" s="15">
        <v>8.1586102719033224</v>
      </c>
      <c r="G14" s="16">
        <v>6.62</v>
      </c>
      <c r="H14" s="17">
        <f t="shared" si="4"/>
        <v>54.01</v>
      </c>
      <c r="I14" s="17">
        <f t="shared" si="5"/>
        <v>0</v>
      </c>
      <c r="J14" s="17">
        <f t="shared" si="6"/>
        <v>0</v>
      </c>
      <c r="K14" s="17">
        <f t="shared" si="7"/>
        <v>0</v>
      </c>
    </row>
    <row r="15" spans="1:11" x14ac:dyDescent="0.25">
      <c r="A15" s="18">
        <v>45019</v>
      </c>
      <c r="B15" s="19">
        <v>10645</v>
      </c>
      <c r="C15" s="20" t="s">
        <v>23</v>
      </c>
      <c r="D15" s="23"/>
      <c r="E15" s="20" t="s">
        <v>9</v>
      </c>
      <c r="F15" s="21">
        <v>3.5392749244712989</v>
      </c>
      <c r="G15" s="22">
        <v>6.62</v>
      </c>
      <c r="H15" s="17">
        <f t="shared" si="4"/>
        <v>23.43</v>
      </c>
      <c r="I15" s="17">
        <f t="shared" si="5"/>
        <v>0</v>
      </c>
      <c r="J15" s="17">
        <f t="shared" si="6"/>
        <v>0</v>
      </c>
      <c r="K15" s="17">
        <f t="shared" si="7"/>
        <v>0</v>
      </c>
    </row>
    <row r="16" spans="1:11" x14ac:dyDescent="0.25">
      <c r="A16" s="11">
        <v>45019</v>
      </c>
      <c r="B16" s="12">
        <v>10646</v>
      </c>
      <c r="C16" s="13" t="s">
        <v>24</v>
      </c>
      <c r="D16" s="23"/>
      <c r="E16" s="13" t="s">
        <v>9</v>
      </c>
      <c r="F16" s="15">
        <v>4.429003021148036</v>
      </c>
      <c r="G16" s="16">
        <v>6.62</v>
      </c>
      <c r="H16" s="17">
        <f t="shared" si="4"/>
        <v>29.32</v>
      </c>
      <c r="I16" s="17">
        <f t="shared" si="5"/>
        <v>0</v>
      </c>
      <c r="J16" s="17">
        <f t="shared" si="6"/>
        <v>0</v>
      </c>
      <c r="K16" s="17">
        <f t="shared" si="7"/>
        <v>0</v>
      </c>
    </row>
    <row r="17" spans="1:11" x14ac:dyDescent="0.25">
      <c r="A17" s="18">
        <v>45019</v>
      </c>
      <c r="B17" s="19">
        <v>10647</v>
      </c>
      <c r="C17" s="20" t="s">
        <v>25</v>
      </c>
      <c r="D17" s="23"/>
      <c r="E17" s="20" t="s">
        <v>9</v>
      </c>
      <c r="F17" s="21">
        <v>5.5392749244712993</v>
      </c>
      <c r="G17" s="22">
        <v>6.62</v>
      </c>
      <c r="H17" s="17">
        <f t="shared" si="4"/>
        <v>36.67</v>
      </c>
      <c r="I17" s="17">
        <f t="shared" si="5"/>
        <v>0</v>
      </c>
      <c r="J17" s="17">
        <f t="shared" si="6"/>
        <v>0</v>
      </c>
      <c r="K17" s="17">
        <f t="shared" si="7"/>
        <v>0</v>
      </c>
    </row>
    <row r="18" spans="1:11" x14ac:dyDescent="0.25">
      <c r="A18" s="11">
        <v>45019</v>
      </c>
      <c r="B18" s="12">
        <v>10649</v>
      </c>
      <c r="C18" s="13" t="s">
        <v>26</v>
      </c>
      <c r="D18" s="23"/>
      <c r="E18" s="13" t="s">
        <v>9</v>
      </c>
      <c r="F18" s="15">
        <v>12.398791540785497</v>
      </c>
      <c r="G18" s="16">
        <v>6.62</v>
      </c>
      <c r="H18" s="17">
        <f t="shared" si="4"/>
        <v>82.08</v>
      </c>
      <c r="I18" s="17">
        <f t="shared" si="5"/>
        <v>0</v>
      </c>
      <c r="J18" s="17">
        <f t="shared" si="6"/>
        <v>0</v>
      </c>
      <c r="K18" s="17">
        <f t="shared" si="7"/>
        <v>0</v>
      </c>
    </row>
    <row r="19" spans="1:11" x14ac:dyDescent="0.25">
      <c r="A19" s="18">
        <v>45019</v>
      </c>
      <c r="B19" s="19">
        <v>10640</v>
      </c>
      <c r="C19" s="20" t="s">
        <v>27</v>
      </c>
      <c r="D19" s="23"/>
      <c r="E19" s="20" t="s">
        <v>9</v>
      </c>
      <c r="F19" s="21">
        <v>8.9395770392749245</v>
      </c>
      <c r="G19" s="22">
        <v>6.62</v>
      </c>
      <c r="H19" s="17">
        <f t="shared" si="4"/>
        <v>59.18</v>
      </c>
      <c r="I19" s="17">
        <f t="shared" si="5"/>
        <v>0</v>
      </c>
      <c r="J19" s="17">
        <f t="shared" si="6"/>
        <v>0</v>
      </c>
      <c r="K19" s="17">
        <f t="shared" si="7"/>
        <v>0</v>
      </c>
    </row>
    <row r="20" spans="1:11" x14ac:dyDescent="0.25">
      <c r="A20" s="11">
        <v>45019</v>
      </c>
      <c r="B20" s="12">
        <v>13212</v>
      </c>
      <c r="C20" s="13" t="s">
        <v>28</v>
      </c>
      <c r="D20" s="23"/>
      <c r="E20" s="13" t="s">
        <v>51</v>
      </c>
      <c r="F20" s="15">
        <v>4.0069225928256769</v>
      </c>
      <c r="G20" s="16">
        <v>15.89</v>
      </c>
      <c r="H20" s="17">
        <f t="shared" si="4"/>
        <v>0</v>
      </c>
      <c r="I20" s="17">
        <f t="shared" si="5"/>
        <v>0</v>
      </c>
      <c r="J20" s="17">
        <f t="shared" si="6"/>
        <v>63.670000000000009</v>
      </c>
      <c r="K20" s="17">
        <f t="shared" si="7"/>
        <v>0</v>
      </c>
    </row>
    <row r="21" spans="1:11" x14ac:dyDescent="0.25">
      <c r="A21" s="18">
        <v>45019</v>
      </c>
      <c r="B21" s="19">
        <v>13208</v>
      </c>
      <c r="C21" s="20" t="s">
        <v>22</v>
      </c>
      <c r="D21" s="23"/>
      <c r="E21" s="20" t="s">
        <v>51</v>
      </c>
      <c r="F21" s="21">
        <v>4</v>
      </c>
      <c r="G21" s="22">
        <v>15.89</v>
      </c>
      <c r="H21" s="17">
        <f t="shared" si="4"/>
        <v>0</v>
      </c>
      <c r="I21" s="17">
        <f t="shared" si="5"/>
        <v>0</v>
      </c>
      <c r="J21" s="17">
        <f t="shared" si="6"/>
        <v>63.56</v>
      </c>
      <c r="K21" s="17">
        <f t="shared" si="7"/>
        <v>0</v>
      </c>
    </row>
    <row r="22" spans="1:11" x14ac:dyDescent="0.25">
      <c r="A22" s="11">
        <v>45019</v>
      </c>
      <c r="B22" s="12">
        <v>13207</v>
      </c>
      <c r="C22" s="13" t="s">
        <v>16</v>
      </c>
      <c r="D22" s="23"/>
      <c r="E22" s="13" t="s">
        <v>51</v>
      </c>
      <c r="F22" s="15">
        <v>5</v>
      </c>
      <c r="G22" s="16">
        <v>15.89</v>
      </c>
      <c r="H22" s="17">
        <f t="shared" si="4"/>
        <v>0</v>
      </c>
      <c r="I22" s="17">
        <f t="shared" si="5"/>
        <v>0</v>
      </c>
      <c r="J22" s="17">
        <f t="shared" si="6"/>
        <v>79.45</v>
      </c>
      <c r="K22" s="17">
        <f t="shared" si="7"/>
        <v>0</v>
      </c>
    </row>
    <row r="23" spans="1:11" x14ac:dyDescent="0.25">
      <c r="A23" s="18">
        <v>45019</v>
      </c>
      <c r="B23" s="19">
        <v>13206</v>
      </c>
      <c r="C23" s="20" t="s">
        <v>24</v>
      </c>
      <c r="D23" s="23"/>
      <c r="E23" s="20" t="s">
        <v>51</v>
      </c>
      <c r="F23" s="21">
        <v>4</v>
      </c>
      <c r="G23" s="22">
        <v>15.89</v>
      </c>
      <c r="H23" s="17">
        <f t="shared" si="4"/>
        <v>0</v>
      </c>
      <c r="I23" s="17">
        <f t="shared" si="5"/>
        <v>0</v>
      </c>
      <c r="J23" s="17">
        <f t="shared" si="6"/>
        <v>63.56</v>
      </c>
      <c r="K23" s="17">
        <f t="shared" si="7"/>
        <v>0</v>
      </c>
    </row>
    <row r="24" spans="1:11" x14ac:dyDescent="0.25">
      <c r="A24" s="11">
        <v>45019</v>
      </c>
      <c r="B24" s="12">
        <v>13205</v>
      </c>
      <c r="C24" s="13" t="s">
        <v>29</v>
      </c>
      <c r="D24" s="23"/>
      <c r="E24" s="13" t="s">
        <v>51</v>
      </c>
      <c r="F24" s="15">
        <v>4.2259282567652612</v>
      </c>
      <c r="G24" s="16">
        <v>15.89</v>
      </c>
      <c r="H24" s="17">
        <f t="shared" si="4"/>
        <v>0</v>
      </c>
      <c r="I24" s="17">
        <f t="shared" si="5"/>
        <v>0</v>
      </c>
      <c r="J24" s="17">
        <f t="shared" si="6"/>
        <v>67.150000000000006</v>
      </c>
      <c r="K24" s="17">
        <f t="shared" si="7"/>
        <v>0</v>
      </c>
    </row>
    <row r="25" spans="1:11" x14ac:dyDescent="0.25">
      <c r="A25" s="18">
        <v>45019</v>
      </c>
      <c r="B25" s="19">
        <v>13215</v>
      </c>
      <c r="C25" s="20" t="s">
        <v>30</v>
      </c>
      <c r="D25" s="23"/>
      <c r="E25" s="20" t="s">
        <v>51</v>
      </c>
      <c r="F25" s="21">
        <v>2.1522970421648835</v>
      </c>
      <c r="G25" s="22">
        <v>15.890000000000002</v>
      </c>
      <c r="H25" s="17">
        <f t="shared" si="4"/>
        <v>0</v>
      </c>
      <c r="I25" s="17">
        <f t="shared" si="5"/>
        <v>0</v>
      </c>
      <c r="J25" s="17">
        <f t="shared" si="6"/>
        <v>34.200000000000003</v>
      </c>
      <c r="K25" s="17">
        <f t="shared" si="7"/>
        <v>0</v>
      </c>
    </row>
    <row r="26" spans="1:11" x14ac:dyDescent="0.25">
      <c r="A26" s="11">
        <v>45020</v>
      </c>
      <c r="B26" s="12">
        <v>13285</v>
      </c>
      <c r="C26" s="24" t="s">
        <v>27</v>
      </c>
      <c r="D26" s="23"/>
      <c r="E26" s="13" t="s">
        <v>52</v>
      </c>
      <c r="F26" s="15">
        <v>5</v>
      </c>
      <c r="G26" s="16">
        <v>17.09</v>
      </c>
      <c r="H26" s="17">
        <f t="shared" si="4"/>
        <v>0</v>
      </c>
      <c r="I26" s="17">
        <f t="shared" si="5"/>
        <v>85.45</v>
      </c>
      <c r="J26" s="17">
        <f t="shared" si="6"/>
        <v>0</v>
      </c>
      <c r="K26" s="17">
        <f t="shared" si="7"/>
        <v>0</v>
      </c>
    </row>
    <row r="27" spans="1:11" x14ac:dyDescent="0.25">
      <c r="A27" s="18">
        <v>45020</v>
      </c>
      <c r="B27" s="19">
        <v>13286</v>
      </c>
      <c r="C27" s="25" t="s">
        <v>20</v>
      </c>
      <c r="D27" s="23"/>
      <c r="E27" s="20" t="s">
        <v>9</v>
      </c>
      <c r="F27" s="21">
        <v>8.9093655589123859</v>
      </c>
      <c r="G27" s="22">
        <v>6.62</v>
      </c>
      <c r="H27" s="17">
        <f t="shared" si="4"/>
        <v>58.98</v>
      </c>
      <c r="I27" s="17">
        <f t="shared" si="5"/>
        <v>0</v>
      </c>
      <c r="J27" s="17">
        <f t="shared" si="6"/>
        <v>0</v>
      </c>
      <c r="K27" s="17">
        <f t="shared" si="7"/>
        <v>0</v>
      </c>
    </row>
    <row r="28" spans="1:11" x14ac:dyDescent="0.25">
      <c r="A28" s="11">
        <v>45020</v>
      </c>
      <c r="B28" s="12">
        <v>13229</v>
      </c>
      <c r="C28" s="24" t="s">
        <v>31</v>
      </c>
      <c r="D28" s="23"/>
      <c r="E28" s="13" t="s">
        <v>51</v>
      </c>
      <c r="F28" s="15">
        <v>5</v>
      </c>
      <c r="G28" s="16">
        <v>15.89</v>
      </c>
      <c r="H28" s="17">
        <f t="shared" si="4"/>
        <v>0</v>
      </c>
      <c r="I28" s="17">
        <f t="shared" si="5"/>
        <v>0</v>
      </c>
      <c r="J28" s="17">
        <f t="shared" si="6"/>
        <v>79.45</v>
      </c>
      <c r="K28" s="17">
        <f t="shared" si="7"/>
        <v>0</v>
      </c>
    </row>
    <row r="29" spans="1:11" x14ac:dyDescent="0.25">
      <c r="A29" s="18">
        <v>45020</v>
      </c>
      <c r="B29" s="19">
        <v>11439</v>
      </c>
      <c r="C29" s="25" t="s">
        <v>32</v>
      </c>
      <c r="D29" s="23"/>
      <c r="E29" s="20" t="s">
        <v>9</v>
      </c>
      <c r="F29" s="21">
        <v>6.5891238670694863</v>
      </c>
      <c r="G29" s="22">
        <v>6.62</v>
      </c>
      <c r="H29" s="17">
        <f t="shared" si="4"/>
        <v>43.62</v>
      </c>
      <c r="I29" s="17">
        <f t="shared" si="5"/>
        <v>0</v>
      </c>
      <c r="J29" s="17">
        <f t="shared" si="6"/>
        <v>0</v>
      </c>
      <c r="K29" s="17">
        <f t="shared" si="7"/>
        <v>0</v>
      </c>
    </row>
    <row r="30" spans="1:11" x14ac:dyDescent="0.25">
      <c r="A30" s="11">
        <v>45020</v>
      </c>
      <c r="B30" s="12">
        <v>11437</v>
      </c>
      <c r="C30" s="24" t="s">
        <v>27</v>
      </c>
      <c r="D30" s="23"/>
      <c r="E30" s="13" t="s">
        <v>9</v>
      </c>
      <c r="F30" s="15">
        <v>5.6495468277945617</v>
      </c>
      <c r="G30" s="16">
        <v>6.62</v>
      </c>
      <c r="H30" s="17">
        <f t="shared" si="4"/>
        <v>37.4</v>
      </c>
      <c r="I30" s="17">
        <f t="shared" si="5"/>
        <v>0</v>
      </c>
      <c r="J30" s="17">
        <f t="shared" si="6"/>
        <v>0</v>
      </c>
      <c r="K30" s="17">
        <f t="shared" si="7"/>
        <v>0</v>
      </c>
    </row>
    <row r="31" spans="1:11" x14ac:dyDescent="0.25">
      <c r="A31" s="18">
        <v>45020</v>
      </c>
      <c r="B31" s="19">
        <v>11438</v>
      </c>
      <c r="C31" s="25" t="s">
        <v>33</v>
      </c>
      <c r="D31" s="23"/>
      <c r="E31" s="20" t="s">
        <v>9</v>
      </c>
      <c r="F31" s="21">
        <v>6.6495468277945626</v>
      </c>
      <c r="G31" s="22">
        <v>6.62</v>
      </c>
      <c r="H31" s="17">
        <f t="shared" si="4"/>
        <v>44.02</v>
      </c>
      <c r="I31" s="17">
        <f t="shared" si="5"/>
        <v>0</v>
      </c>
      <c r="J31" s="17">
        <f t="shared" si="6"/>
        <v>0</v>
      </c>
      <c r="K31" s="17">
        <f t="shared" si="7"/>
        <v>0</v>
      </c>
    </row>
    <row r="32" spans="1:11" x14ac:dyDescent="0.25">
      <c r="A32" s="11">
        <v>45020</v>
      </c>
      <c r="B32" s="12">
        <v>11444</v>
      </c>
      <c r="C32" s="24" t="s">
        <v>34</v>
      </c>
      <c r="D32" s="23"/>
      <c r="E32" s="13" t="s">
        <v>51</v>
      </c>
      <c r="F32" s="15">
        <v>11.731277533039647</v>
      </c>
      <c r="G32" s="16">
        <v>15.89</v>
      </c>
      <c r="H32" s="17">
        <f t="shared" si="4"/>
        <v>0</v>
      </c>
      <c r="I32" s="17">
        <f t="shared" si="5"/>
        <v>0</v>
      </c>
      <c r="J32" s="17">
        <f t="shared" si="6"/>
        <v>186.41</v>
      </c>
      <c r="K32" s="17">
        <f t="shared" si="7"/>
        <v>0</v>
      </c>
    </row>
    <row r="33" spans="1:11" x14ac:dyDescent="0.25">
      <c r="A33" s="18">
        <v>45020</v>
      </c>
      <c r="B33" s="19">
        <v>11443</v>
      </c>
      <c r="C33" s="25" t="s">
        <v>35</v>
      </c>
      <c r="D33" s="23"/>
      <c r="E33" s="20" t="s">
        <v>51</v>
      </c>
      <c r="F33" s="21">
        <v>7.4222781623662675</v>
      </c>
      <c r="G33" s="22">
        <v>15.89</v>
      </c>
      <c r="H33" s="17">
        <f t="shared" si="4"/>
        <v>0</v>
      </c>
      <c r="I33" s="17">
        <f t="shared" si="5"/>
        <v>0</v>
      </c>
      <c r="J33" s="17">
        <f t="shared" si="6"/>
        <v>117.94</v>
      </c>
      <c r="K33" s="17">
        <f t="shared" si="7"/>
        <v>0</v>
      </c>
    </row>
    <row r="34" spans="1:11" x14ac:dyDescent="0.25">
      <c r="A34" s="11">
        <v>45020</v>
      </c>
      <c r="B34" s="12">
        <v>11442</v>
      </c>
      <c r="C34" s="24" t="s">
        <v>21</v>
      </c>
      <c r="D34" s="23"/>
      <c r="E34" s="13" t="s">
        <v>51</v>
      </c>
      <c r="F34" s="15">
        <v>6.6639395846444298</v>
      </c>
      <c r="G34" s="16">
        <v>15.890000000000002</v>
      </c>
      <c r="H34" s="17">
        <f t="shared" si="4"/>
        <v>0</v>
      </c>
      <c r="I34" s="17">
        <f t="shared" si="5"/>
        <v>0</v>
      </c>
      <c r="J34" s="17">
        <f t="shared" si="6"/>
        <v>105.89</v>
      </c>
      <c r="K34" s="17">
        <f t="shared" si="7"/>
        <v>0</v>
      </c>
    </row>
    <row r="35" spans="1:11" x14ac:dyDescent="0.25">
      <c r="A35" s="18">
        <v>45020</v>
      </c>
      <c r="B35" s="19">
        <v>11441</v>
      </c>
      <c r="C35" s="25" t="s">
        <v>36</v>
      </c>
      <c r="D35" s="23"/>
      <c r="E35" s="20" t="s">
        <v>51</v>
      </c>
      <c r="F35" s="21">
        <v>8.998741346758969</v>
      </c>
      <c r="G35" s="22">
        <v>15.889999999999999</v>
      </c>
      <c r="H35" s="17">
        <f t="shared" si="4"/>
        <v>0</v>
      </c>
      <c r="I35" s="17">
        <f t="shared" si="5"/>
        <v>0</v>
      </c>
      <c r="J35" s="17">
        <f t="shared" si="6"/>
        <v>142.99</v>
      </c>
      <c r="K35" s="17">
        <f t="shared" si="7"/>
        <v>0</v>
      </c>
    </row>
    <row r="36" spans="1:11" x14ac:dyDescent="0.25">
      <c r="A36" s="11">
        <v>45021</v>
      </c>
      <c r="B36" s="12">
        <v>13290</v>
      </c>
      <c r="C36" s="24" t="s">
        <v>37</v>
      </c>
      <c r="D36" s="23"/>
      <c r="E36" s="13" t="s">
        <v>51</v>
      </c>
      <c r="F36" s="15">
        <v>5</v>
      </c>
      <c r="G36" s="16">
        <v>15.89</v>
      </c>
      <c r="H36" s="17">
        <f t="shared" si="4"/>
        <v>0</v>
      </c>
      <c r="I36" s="17">
        <f t="shared" si="5"/>
        <v>0</v>
      </c>
      <c r="J36" s="17">
        <f t="shared" si="6"/>
        <v>79.45</v>
      </c>
      <c r="K36" s="17">
        <f t="shared" si="7"/>
        <v>0</v>
      </c>
    </row>
    <row r="37" spans="1:11" x14ac:dyDescent="0.25">
      <c r="A37" s="18">
        <v>45021</v>
      </c>
      <c r="B37" s="19">
        <v>13289</v>
      </c>
      <c r="C37" s="25" t="s">
        <v>12</v>
      </c>
      <c r="D37" s="23"/>
      <c r="E37" s="20" t="s">
        <v>52</v>
      </c>
      <c r="F37" s="21">
        <v>8.7770626097132833</v>
      </c>
      <c r="G37" s="22">
        <v>17.09</v>
      </c>
      <c r="H37" s="17">
        <f t="shared" si="4"/>
        <v>0</v>
      </c>
      <c r="I37" s="17">
        <f t="shared" si="5"/>
        <v>150</v>
      </c>
      <c r="J37" s="17">
        <f t="shared" si="6"/>
        <v>0</v>
      </c>
      <c r="K37" s="17">
        <f t="shared" si="7"/>
        <v>0</v>
      </c>
    </row>
    <row r="38" spans="1:11" x14ac:dyDescent="0.25">
      <c r="A38" s="11">
        <v>45021</v>
      </c>
      <c r="B38" s="12">
        <v>13246</v>
      </c>
      <c r="C38" s="24" t="s">
        <v>38</v>
      </c>
      <c r="D38" s="23"/>
      <c r="E38" s="13" t="s">
        <v>51</v>
      </c>
      <c r="F38" s="15">
        <v>10.550031466331024</v>
      </c>
      <c r="G38" s="16">
        <v>15.89</v>
      </c>
      <c r="H38" s="17">
        <f t="shared" si="4"/>
        <v>0</v>
      </c>
      <c r="I38" s="17">
        <f t="shared" si="5"/>
        <v>0</v>
      </c>
      <c r="J38" s="17">
        <f t="shared" si="6"/>
        <v>167.64</v>
      </c>
      <c r="K38" s="17">
        <f t="shared" si="7"/>
        <v>0</v>
      </c>
    </row>
    <row r="39" spans="1:11" x14ac:dyDescent="0.25">
      <c r="A39" s="18">
        <v>45021</v>
      </c>
      <c r="B39" s="19">
        <v>13241</v>
      </c>
      <c r="C39" s="25" t="s">
        <v>13</v>
      </c>
      <c r="D39" s="23"/>
      <c r="E39" s="20" t="s">
        <v>51</v>
      </c>
      <c r="F39" s="21">
        <v>5</v>
      </c>
      <c r="G39" s="22">
        <v>15.89</v>
      </c>
      <c r="H39" s="17">
        <f t="shared" si="4"/>
        <v>0</v>
      </c>
      <c r="I39" s="17">
        <f t="shared" si="5"/>
        <v>0</v>
      </c>
      <c r="J39" s="17">
        <f t="shared" si="6"/>
        <v>79.45</v>
      </c>
      <c r="K39" s="17">
        <f t="shared" si="7"/>
        <v>0</v>
      </c>
    </row>
    <row r="40" spans="1:11" x14ac:dyDescent="0.25">
      <c r="A40" s="11">
        <v>45021</v>
      </c>
      <c r="B40" s="12">
        <v>13244</v>
      </c>
      <c r="C40" s="24" t="s">
        <v>15</v>
      </c>
      <c r="D40" s="23"/>
      <c r="E40" s="13" t="s">
        <v>51</v>
      </c>
      <c r="F40" s="15">
        <v>5</v>
      </c>
      <c r="G40" s="16">
        <v>15.89</v>
      </c>
      <c r="H40" s="17">
        <f t="shared" si="4"/>
        <v>0</v>
      </c>
      <c r="I40" s="17">
        <f t="shared" si="5"/>
        <v>0</v>
      </c>
      <c r="J40" s="17">
        <f t="shared" si="6"/>
        <v>79.45</v>
      </c>
      <c r="K40" s="17">
        <f t="shared" si="7"/>
        <v>0</v>
      </c>
    </row>
    <row r="41" spans="1:11" x14ac:dyDescent="0.25">
      <c r="A41" s="18">
        <v>45021</v>
      </c>
      <c r="B41" s="19">
        <v>13242</v>
      </c>
      <c r="C41" s="25" t="s">
        <v>39</v>
      </c>
      <c r="D41" s="23"/>
      <c r="E41" s="20" t="s">
        <v>51</v>
      </c>
      <c r="F41" s="21">
        <v>3</v>
      </c>
      <c r="G41" s="22">
        <v>15.89</v>
      </c>
      <c r="H41" s="17">
        <f t="shared" si="4"/>
        <v>0</v>
      </c>
      <c r="I41" s="17">
        <f t="shared" si="5"/>
        <v>0</v>
      </c>
      <c r="J41" s="17">
        <f t="shared" si="6"/>
        <v>47.67</v>
      </c>
      <c r="K41" s="17">
        <f t="shared" si="7"/>
        <v>0</v>
      </c>
    </row>
    <row r="42" spans="1:11" x14ac:dyDescent="0.25">
      <c r="A42" s="11">
        <v>45021</v>
      </c>
      <c r="B42" s="12">
        <v>13240</v>
      </c>
      <c r="C42" s="24" t="s">
        <v>14</v>
      </c>
      <c r="D42" s="23"/>
      <c r="E42" s="13" t="s">
        <v>51</v>
      </c>
      <c r="F42" s="15">
        <v>5</v>
      </c>
      <c r="G42" s="16">
        <v>15.89</v>
      </c>
      <c r="H42" s="17">
        <f t="shared" si="4"/>
        <v>0</v>
      </c>
      <c r="I42" s="17">
        <f t="shared" si="5"/>
        <v>0</v>
      </c>
      <c r="J42" s="17">
        <f t="shared" si="6"/>
        <v>79.45</v>
      </c>
      <c r="K42" s="17">
        <f t="shared" si="7"/>
        <v>0</v>
      </c>
    </row>
    <row r="43" spans="1:11" x14ac:dyDescent="0.25">
      <c r="A43" s="18">
        <v>45021</v>
      </c>
      <c r="B43" s="19">
        <v>13245</v>
      </c>
      <c r="C43" s="25" t="s">
        <v>40</v>
      </c>
      <c r="D43" s="23"/>
      <c r="E43" s="20" t="s">
        <v>51</v>
      </c>
      <c r="F43" s="21">
        <v>5</v>
      </c>
      <c r="G43" s="22">
        <v>15.89</v>
      </c>
      <c r="H43" s="17">
        <f t="shared" si="4"/>
        <v>0</v>
      </c>
      <c r="I43" s="17">
        <f t="shared" si="5"/>
        <v>0</v>
      </c>
      <c r="J43" s="17">
        <f t="shared" si="6"/>
        <v>79.45</v>
      </c>
      <c r="K43" s="17">
        <f t="shared" si="7"/>
        <v>0</v>
      </c>
    </row>
    <row r="44" spans="1:11" x14ac:dyDescent="0.25">
      <c r="A44" s="11">
        <v>45021</v>
      </c>
      <c r="B44" s="12">
        <v>13287</v>
      </c>
      <c r="C44" s="24" t="s">
        <v>41</v>
      </c>
      <c r="D44" s="23"/>
      <c r="E44" s="13" t="s">
        <v>9</v>
      </c>
      <c r="F44" s="15">
        <v>6.3791540785498482</v>
      </c>
      <c r="G44" s="16">
        <v>6.62</v>
      </c>
      <c r="H44" s="17">
        <f t="shared" si="4"/>
        <v>42.23</v>
      </c>
      <c r="I44" s="17">
        <f t="shared" si="5"/>
        <v>0</v>
      </c>
      <c r="J44" s="17">
        <f t="shared" si="6"/>
        <v>0</v>
      </c>
      <c r="K44" s="17">
        <f t="shared" si="7"/>
        <v>0</v>
      </c>
    </row>
    <row r="45" spans="1:11" x14ac:dyDescent="0.25">
      <c r="A45" s="18">
        <v>45021</v>
      </c>
      <c r="B45" s="19">
        <v>11449</v>
      </c>
      <c r="C45" s="25" t="s">
        <v>29</v>
      </c>
      <c r="D45" s="23"/>
      <c r="E45" s="20" t="s">
        <v>51</v>
      </c>
      <c r="F45" s="21">
        <v>4.0012586532410319</v>
      </c>
      <c r="G45" s="22">
        <v>15.89</v>
      </c>
      <c r="H45" s="17">
        <f t="shared" si="4"/>
        <v>0</v>
      </c>
      <c r="I45" s="17">
        <f t="shared" si="5"/>
        <v>0</v>
      </c>
      <c r="J45" s="17">
        <f t="shared" si="6"/>
        <v>63.58</v>
      </c>
      <c r="K45" s="17">
        <f t="shared" si="7"/>
        <v>0</v>
      </c>
    </row>
    <row r="46" spans="1:11" x14ac:dyDescent="0.25">
      <c r="A46" s="11">
        <v>45022</v>
      </c>
      <c r="B46" s="12">
        <v>13296</v>
      </c>
      <c r="C46" s="24" t="s">
        <v>25</v>
      </c>
      <c r="D46" s="23"/>
      <c r="E46" s="13" t="s">
        <v>9</v>
      </c>
      <c r="F46" s="15">
        <v>6.0392749244712984</v>
      </c>
      <c r="G46" s="16">
        <v>6.62</v>
      </c>
      <c r="H46" s="17">
        <f t="shared" si="4"/>
        <v>39.979999999999997</v>
      </c>
      <c r="I46" s="17">
        <f t="shared" si="5"/>
        <v>0</v>
      </c>
      <c r="J46" s="17">
        <f t="shared" si="6"/>
        <v>0</v>
      </c>
      <c r="K46" s="17">
        <f t="shared" si="7"/>
        <v>0</v>
      </c>
    </row>
    <row r="47" spans="1:11" x14ac:dyDescent="0.25">
      <c r="A47" s="18">
        <v>45022</v>
      </c>
      <c r="B47" s="19">
        <v>13294</v>
      </c>
      <c r="C47" s="25" t="s">
        <v>25</v>
      </c>
      <c r="D47" s="23"/>
      <c r="E47" s="20" t="s">
        <v>51</v>
      </c>
      <c r="F47" s="21">
        <v>3</v>
      </c>
      <c r="G47" s="22">
        <v>15.89</v>
      </c>
      <c r="H47" s="17">
        <f t="shared" si="4"/>
        <v>0</v>
      </c>
      <c r="I47" s="17">
        <f t="shared" si="5"/>
        <v>0</v>
      </c>
      <c r="J47" s="17">
        <f t="shared" si="6"/>
        <v>47.67</v>
      </c>
      <c r="K47" s="17">
        <f t="shared" si="7"/>
        <v>0</v>
      </c>
    </row>
    <row r="48" spans="1:11" x14ac:dyDescent="0.25">
      <c r="A48" s="11">
        <v>45023</v>
      </c>
      <c r="B48" s="12">
        <v>14303</v>
      </c>
      <c r="C48" s="24" t="s">
        <v>20</v>
      </c>
      <c r="D48" s="23"/>
      <c r="E48" s="13" t="s">
        <v>52</v>
      </c>
      <c r="F48" s="15">
        <v>4</v>
      </c>
      <c r="G48" s="16">
        <v>17.09</v>
      </c>
      <c r="H48" s="17">
        <f t="shared" si="4"/>
        <v>0</v>
      </c>
      <c r="I48" s="17">
        <f t="shared" si="5"/>
        <v>68.36</v>
      </c>
      <c r="J48" s="17">
        <f t="shared" si="6"/>
        <v>0</v>
      </c>
      <c r="K48" s="17">
        <f t="shared" si="7"/>
        <v>0</v>
      </c>
    </row>
    <row r="49" spans="1:11" x14ac:dyDescent="0.25">
      <c r="A49" s="18">
        <v>45023</v>
      </c>
      <c r="B49" s="19">
        <v>14352</v>
      </c>
      <c r="C49" s="25" t="s">
        <v>17</v>
      </c>
      <c r="D49" s="23"/>
      <c r="E49" s="20" t="s">
        <v>9</v>
      </c>
      <c r="F49" s="21">
        <v>6.549848942598187</v>
      </c>
      <c r="G49" s="22">
        <v>6.62</v>
      </c>
      <c r="H49" s="17">
        <f t="shared" si="4"/>
        <v>43.36</v>
      </c>
      <c r="I49" s="17">
        <f t="shared" si="5"/>
        <v>0</v>
      </c>
      <c r="J49" s="17">
        <f t="shared" si="6"/>
        <v>0</v>
      </c>
      <c r="K49" s="17">
        <f t="shared" si="7"/>
        <v>0</v>
      </c>
    </row>
    <row r="50" spans="1:11" x14ac:dyDescent="0.25">
      <c r="A50" s="11">
        <v>45023</v>
      </c>
      <c r="B50" s="12">
        <v>14351</v>
      </c>
      <c r="C50" s="24" t="s">
        <v>42</v>
      </c>
      <c r="D50" s="23"/>
      <c r="E50" s="13" t="s">
        <v>9</v>
      </c>
      <c r="F50" s="15">
        <v>7.3187311178247736</v>
      </c>
      <c r="G50" s="16">
        <v>6.62</v>
      </c>
      <c r="H50" s="17">
        <f t="shared" si="4"/>
        <v>48.45</v>
      </c>
      <c r="I50" s="17">
        <f t="shared" si="5"/>
        <v>0</v>
      </c>
      <c r="J50" s="17">
        <f t="shared" si="6"/>
        <v>0</v>
      </c>
      <c r="K50" s="17">
        <f t="shared" si="7"/>
        <v>0</v>
      </c>
    </row>
    <row r="51" spans="1:11" x14ac:dyDescent="0.25">
      <c r="A51" s="18">
        <v>45023</v>
      </c>
      <c r="B51" s="19">
        <v>14353</v>
      </c>
      <c r="C51" s="25" t="s">
        <v>19</v>
      </c>
      <c r="D51" s="23"/>
      <c r="E51" s="20" t="s">
        <v>10</v>
      </c>
      <c r="F51" s="21">
        <v>10.43</v>
      </c>
      <c r="G51" s="22">
        <v>1.94</v>
      </c>
      <c r="H51" s="17">
        <f t="shared" si="4"/>
        <v>0</v>
      </c>
      <c r="I51" s="17">
        <f t="shared" si="5"/>
        <v>0</v>
      </c>
      <c r="J51" s="17">
        <f t="shared" si="6"/>
        <v>0</v>
      </c>
      <c r="K51" s="17">
        <f t="shared" si="7"/>
        <v>20.234199999999998</v>
      </c>
    </row>
    <row r="52" spans="1:11" x14ac:dyDescent="0.25">
      <c r="A52" s="11">
        <v>45024</v>
      </c>
      <c r="B52" s="12">
        <v>14367</v>
      </c>
      <c r="C52" s="24" t="s">
        <v>18</v>
      </c>
      <c r="D52" s="23"/>
      <c r="E52" s="13" t="s">
        <v>10</v>
      </c>
      <c r="F52" s="15">
        <v>9.3290000000000006</v>
      </c>
      <c r="G52" s="16">
        <v>1.94</v>
      </c>
      <c r="H52" s="17">
        <f t="shared" si="4"/>
        <v>0</v>
      </c>
      <c r="I52" s="17">
        <f t="shared" si="5"/>
        <v>0</v>
      </c>
      <c r="J52" s="17">
        <f t="shared" si="6"/>
        <v>0</v>
      </c>
      <c r="K52" s="17">
        <f t="shared" si="7"/>
        <v>18.09826</v>
      </c>
    </row>
    <row r="53" spans="1:11" x14ac:dyDescent="0.25">
      <c r="A53" s="18">
        <v>45024</v>
      </c>
      <c r="B53" s="19">
        <v>14365</v>
      </c>
      <c r="C53" s="25" t="s">
        <v>33</v>
      </c>
      <c r="D53" s="23"/>
      <c r="E53" s="20" t="s">
        <v>51</v>
      </c>
      <c r="F53" s="21">
        <v>4</v>
      </c>
      <c r="G53" s="22">
        <v>15.89</v>
      </c>
      <c r="H53" s="17">
        <f t="shared" si="4"/>
        <v>0</v>
      </c>
      <c r="I53" s="17">
        <f t="shared" si="5"/>
        <v>0</v>
      </c>
      <c r="J53" s="17">
        <f t="shared" si="6"/>
        <v>63.56</v>
      </c>
      <c r="K53" s="17">
        <f t="shared" si="7"/>
        <v>0</v>
      </c>
    </row>
    <row r="54" spans="1:11" x14ac:dyDescent="0.25">
      <c r="A54" s="11">
        <v>45024</v>
      </c>
      <c r="B54" s="12">
        <v>14364</v>
      </c>
      <c r="C54" s="24" t="s">
        <v>18</v>
      </c>
      <c r="D54" s="23"/>
      <c r="E54" s="13" t="s">
        <v>51</v>
      </c>
      <c r="F54" s="15">
        <v>6.293266205160478</v>
      </c>
      <c r="G54" s="16">
        <v>15.89</v>
      </c>
      <c r="H54" s="17">
        <f t="shared" si="4"/>
        <v>0</v>
      </c>
      <c r="I54" s="17">
        <f t="shared" si="5"/>
        <v>0</v>
      </c>
      <c r="J54" s="17">
        <f t="shared" si="6"/>
        <v>100</v>
      </c>
      <c r="K54" s="17">
        <f t="shared" si="7"/>
        <v>0</v>
      </c>
    </row>
    <row r="55" spans="1:11" x14ac:dyDescent="0.25">
      <c r="A55" s="18">
        <v>45024</v>
      </c>
      <c r="B55" s="19">
        <v>14360</v>
      </c>
      <c r="C55" s="25" t="s">
        <v>43</v>
      </c>
      <c r="D55" s="23"/>
      <c r="E55" s="20" t="s">
        <v>51</v>
      </c>
      <c r="F55" s="21">
        <v>5</v>
      </c>
      <c r="G55" s="22">
        <v>15.89</v>
      </c>
      <c r="H55" s="17">
        <f t="shared" si="4"/>
        <v>0</v>
      </c>
      <c r="I55" s="17">
        <f t="shared" si="5"/>
        <v>0</v>
      </c>
      <c r="J55" s="17">
        <f t="shared" si="6"/>
        <v>79.45</v>
      </c>
      <c r="K55" s="17">
        <f t="shared" si="7"/>
        <v>0</v>
      </c>
    </row>
    <row r="56" spans="1:11" x14ac:dyDescent="0.25">
      <c r="A56" s="11">
        <v>45024</v>
      </c>
      <c r="B56" s="12">
        <v>14359</v>
      </c>
      <c r="C56" s="24" t="s">
        <v>20</v>
      </c>
      <c r="D56" s="23"/>
      <c r="E56" s="13" t="s">
        <v>9</v>
      </c>
      <c r="F56" s="15">
        <v>6.4788519637462239</v>
      </c>
      <c r="G56" s="16">
        <v>6.62</v>
      </c>
      <c r="H56" s="17">
        <f t="shared" si="4"/>
        <v>42.89</v>
      </c>
      <c r="I56" s="17">
        <f t="shared" si="5"/>
        <v>0</v>
      </c>
      <c r="J56" s="17">
        <f t="shared" si="6"/>
        <v>0</v>
      </c>
      <c r="K56" s="17">
        <f t="shared" si="7"/>
        <v>0</v>
      </c>
    </row>
    <row r="57" spans="1:11" x14ac:dyDescent="0.25">
      <c r="A57" s="18">
        <v>45024</v>
      </c>
      <c r="B57" s="19">
        <v>14357</v>
      </c>
      <c r="C57" s="25" t="s">
        <v>24</v>
      </c>
      <c r="D57" s="23"/>
      <c r="E57" s="20" t="s">
        <v>9</v>
      </c>
      <c r="F57" s="21">
        <v>5.6299093655589125</v>
      </c>
      <c r="G57" s="22">
        <v>6.62</v>
      </c>
      <c r="H57" s="17">
        <f t="shared" si="4"/>
        <v>37.270000000000003</v>
      </c>
      <c r="I57" s="17">
        <f t="shared" si="5"/>
        <v>0</v>
      </c>
      <c r="J57" s="17">
        <f t="shared" si="6"/>
        <v>0</v>
      </c>
      <c r="K57" s="17">
        <f t="shared" si="7"/>
        <v>0</v>
      </c>
    </row>
    <row r="58" spans="1:11" x14ac:dyDescent="0.25">
      <c r="A58" s="11">
        <v>45024</v>
      </c>
      <c r="B58" s="12">
        <v>14358</v>
      </c>
      <c r="C58" s="24" t="s">
        <v>16</v>
      </c>
      <c r="D58" s="23"/>
      <c r="E58" s="13" t="s">
        <v>9</v>
      </c>
      <c r="F58" s="15">
        <v>7.5785498489425986</v>
      </c>
      <c r="G58" s="16">
        <v>6.62</v>
      </c>
      <c r="H58" s="17">
        <f t="shared" si="4"/>
        <v>50.17</v>
      </c>
      <c r="I58" s="17">
        <f t="shared" si="5"/>
        <v>0</v>
      </c>
      <c r="J58" s="17">
        <f t="shared" si="6"/>
        <v>0</v>
      </c>
      <c r="K58" s="17">
        <f t="shared" si="7"/>
        <v>0</v>
      </c>
    </row>
    <row r="59" spans="1:11" x14ac:dyDescent="0.25">
      <c r="A59" s="18">
        <v>45024</v>
      </c>
      <c r="B59" s="19">
        <v>14362</v>
      </c>
      <c r="C59" s="25" t="s">
        <v>33</v>
      </c>
      <c r="D59" s="23"/>
      <c r="E59" s="20" t="s">
        <v>9</v>
      </c>
      <c r="F59" s="21">
        <v>7.6389728096676732</v>
      </c>
      <c r="G59" s="22">
        <v>6.62</v>
      </c>
      <c r="H59" s="17">
        <f t="shared" si="4"/>
        <v>50.57</v>
      </c>
      <c r="I59" s="17">
        <f t="shared" si="5"/>
        <v>0</v>
      </c>
      <c r="J59" s="17">
        <f t="shared" si="6"/>
        <v>0</v>
      </c>
      <c r="K59" s="17">
        <f t="shared" si="7"/>
        <v>0</v>
      </c>
    </row>
    <row r="60" spans="1:11" x14ac:dyDescent="0.25">
      <c r="A60" s="11">
        <v>45024</v>
      </c>
      <c r="B60" s="12">
        <v>14361</v>
      </c>
      <c r="C60" s="24" t="s">
        <v>44</v>
      </c>
      <c r="D60" s="23"/>
      <c r="E60" s="13" t="s">
        <v>9</v>
      </c>
      <c r="F60" s="15">
        <v>11.169184290030211</v>
      </c>
      <c r="G60" s="16">
        <v>6.62</v>
      </c>
      <c r="H60" s="17">
        <f t="shared" si="4"/>
        <v>73.94</v>
      </c>
      <c r="I60" s="17">
        <f t="shared" si="5"/>
        <v>0</v>
      </c>
      <c r="J60" s="17">
        <f t="shared" si="6"/>
        <v>0</v>
      </c>
      <c r="K60" s="17">
        <f t="shared" si="7"/>
        <v>0</v>
      </c>
    </row>
    <row r="61" spans="1:11" x14ac:dyDescent="0.25">
      <c r="A61" s="18">
        <v>45025</v>
      </c>
      <c r="B61" s="19">
        <v>14373</v>
      </c>
      <c r="C61" s="25" t="s">
        <v>45</v>
      </c>
      <c r="D61" s="23"/>
      <c r="E61" s="20" t="s">
        <v>51</v>
      </c>
      <c r="F61" s="21">
        <v>5</v>
      </c>
      <c r="G61" s="22">
        <v>15.89</v>
      </c>
      <c r="H61" s="17">
        <f t="shared" si="4"/>
        <v>0</v>
      </c>
      <c r="I61" s="17">
        <f t="shared" si="5"/>
        <v>0</v>
      </c>
      <c r="J61" s="17">
        <f t="shared" si="6"/>
        <v>79.45</v>
      </c>
      <c r="K61" s="17">
        <f t="shared" si="7"/>
        <v>0</v>
      </c>
    </row>
    <row r="62" spans="1:11" x14ac:dyDescent="0.25">
      <c r="A62" s="11">
        <v>45025</v>
      </c>
      <c r="B62" s="12">
        <v>14308</v>
      </c>
      <c r="C62" s="24" t="s">
        <v>12</v>
      </c>
      <c r="D62" s="23"/>
      <c r="E62" s="13" t="s">
        <v>52</v>
      </c>
      <c r="F62" s="15">
        <v>5</v>
      </c>
      <c r="G62" s="16">
        <v>17.09</v>
      </c>
      <c r="H62" s="17">
        <f t="shared" si="4"/>
        <v>0</v>
      </c>
      <c r="I62" s="17">
        <f t="shared" si="5"/>
        <v>85.45</v>
      </c>
      <c r="J62" s="17">
        <f t="shared" si="6"/>
        <v>0</v>
      </c>
      <c r="K62" s="17">
        <f t="shared" si="7"/>
        <v>0</v>
      </c>
    </row>
    <row r="63" spans="1:11" x14ac:dyDescent="0.25">
      <c r="A63" s="18">
        <v>45026</v>
      </c>
      <c r="B63" s="19">
        <v>14251</v>
      </c>
      <c r="C63" s="25" t="s">
        <v>46</v>
      </c>
      <c r="D63" s="23"/>
      <c r="E63" s="20" t="s">
        <v>52</v>
      </c>
      <c r="F63" s="21">
        <v>2.7208894090111175</v>
      </c>
      <c r="G63" s="22">
        <v>17.09</v>
      </c>
      <c r="H63" s="17">
        <f t="shared" si="4"/>
        <v>0</v>
      </c>
      <c r="I63" s="17">
        <f t="shared" si="5"/>
        <v>46.5</v>
      </c>
      <c r="J63" s="17">
        <f t="shared" si="6"/>
        <v>0</v>
      </c>
      <c r="K63" s="17">
        <f t="shared" si="7"/>
        <v>0</v>
      </c>
    </row>
    <row r="64" spans="1:11" x14ac:dyDescent="0.25">
      <c r="A64" s="11">
        <v>45026</v>
      </c>
      <c r="B64" s="12">
        <v>14399</v>
      </c>
      <c r="C64" s="24" t="s">
        <v>27</v>
      </c>
      <c r="D64" s="23"/>
      <c r="E64" s="13" t="s">
        <v>52</v>
      </c>
      <c r="F64" s="15">
        <v>3.5108250438853132</v>
      </c>
      <c r="G64" s="16">
        <v>17.09</v>
      </c>
      <c r="H64" s="17">
        <f t="shared" si="4"/>
        <v>0</v>
      </c>
      <c r="I64" s="17">
        <f t="shared" si="5"/>
        <v>60</v>
      </c>
      <c r="J64" s="17">
        <f t="shared" si="6"/>
        <v>0</v>
      </c>
      <c r="K64" s="17">
        <f t="shared" si="7"/>
        <v>0</v>
      </c>
    </row>
    <row r="65" spans="1:11" x14ac:dyDescent="0.25">
      <c r="A65" s="18">
        <v>45026</v>
      </c>
      <c r="B65" s="19">
        <v>14400</v>
      </c>
      <c r="C65" s="25" t="s">
        <v>46</v>
      </c>
      <c r="D65" s="23"/>
      <c r="E65" s="20" t="s">
        <v>51</v>
      </c>
      <c r="F65" s="21">
        <v>5.5758338577721833</v>
      </c>
      <c r="G65" s="22">
        <v>15.89</v>
      </c>
      <c r="H65" s="17">
        <f t="shared" si="4"/>
        <v>0</v>
      </c>
      <c r="I65" s="17">
        <f t="shared" si="5"/>
        <v>0</v>
      </c>
      <c r="J65" s="17">
        <f t="shared" si="6"/>
        <v>88.6</v>
      </c>
      <c r="K65" s="17">
        <f t="shared" si="7"/>
        <v>0</v>
      </c>
    </row>
    <row r="66" spans="1:11" x14ac:dyDescent="0.25">
      <c r="A66" s="11">
        <v>45026</v>
      </c>
      <c r="B66" s="12">
        <v>14384</v>
      </c>
      <c r="C66" s="24" t="s">
        <v>14</v>
      </c>
      <c r="D66" s="23"/>
      <c r="E66" s="13" t="s">
        <v>51</v>
      </c>
      <c r="F66" s="15">
        <v>5</v>
      </c>
      <c r="G66" s="16">
        <v>15.89</v>
      </c>
      <c r="H66" s="17">
        <f t="shared" si="4"/>
        <v>0</v>
      </c>
      <c r="I66" s="17">
        <f t="shared" si="5"/>
        <v>0</v>
      </c>
      <c r="J66" s="17">
        <f t="shared" si="6"/>
        <v>79.45</v>
      </c>
      <c r="K66" s="17">
        <f t="shared" si="7"/>
        <v>0</v>
      </c>
    </row>
    <row r="67" spans="1:11" x14ac:dyDescent="0.25">
      <c r="A67" s="18">
        <v>45026</v>
      </c>
      <c r="B67" s="19">
        <v>14383</v>
      </c>
      <c r="C67" s="25" t="s">
        <v>13</v>
      </c>
      <c r="D67" s="23"/>
      <c r="E67" s="20" t="s">
        <v>51</v>
      </c>
      <c r="F67" s="21">
        <v>5</v>
      </c>
      <c r="G67" s="22">
        <v>15.89</v>
      </c>
      <c r="H67" s="17">
        <f t="shared" si="4"/>
        <v>0</v>
      </c>
      <c r="I67" s="17">
        <f t="shared" si="5"/>
        <v>0</v>
      </c>
      <c r="J67" s="17">
        <f t="shared" si="6"/>
        <v>79.45</v>
      </c>
      <c r="K67" s="17">
        <f t="shared" si="7"/>
        <v>0</v>
      </c>
    </row>
    <row r="68" spans="1:11" x14ac:dyDescent="0.25">
      <c r="A68" s="11">
        <v>45026</v>
      </c>
      <c r="B68" s="12">
        <v>14386</v>
      </c>
      <c r="C68" s="24" t="s">
        <v>31</v>
      </c>
      <c r="D68" s="23"/>
      <c r="E68" s="13" t="s">
        <v>51</v>
      </c>
      <c r="F68" s="15">
        <v>5.3215859030837001</v>
      </c>
      <c r="G68" s="16">
        <v>15.890000000000002</v>
      </c>
      <c r="H68" s="17">
        <f t="shared" si="4"/>
        <v>0</v>
      </c>
      <c r="I68" s="17">
        <f t="shared" si="5"/>
        <v>0</v>
      </c>
      <c r="J68" s="17">
        <f t="shared" si="6"/>
        <v>84.56</v>
      </c>
      <c r="K68" s="17">
        <f t="shared" si="7"/>
        <v>0</v>
      </c>
    </row>
    <row r="69" spans="1:11" x14ac:dyDescent="0.25">
      <c r="A69" s="18">
        <v>45026</v>
      </c>
      <c r="B69" s="19">
        <v>14397</v>
      </c>
      <c r="C69" s="25" t="s">
        <v>27</v>
      </c>
      <c r="D69" s="23"/>
      <c r="E69" s="20" t="s">
        <v>9</v>
      </c>
      <c r="F69" s="21">
        <v>6.5098634294385436</v>
      </c>
      <c r="G69" s="22">
        <v>6.59</v>
      </c>
      <c r="H69" s="17">
        <f t="shared" si="4"/>
        <v>42.9</v>
      </c>
      <c r="I69" s="17">
        <f t="shared" si="5"/>
        <v>0</v>
      </c>
      <c r="J69" s="17">
        <f t="shared" si="6"/>
        <v>0</v>
      </c>
      <c r="K69" s="17">
        <f t="shared" si="7"/>
        <v>0</v>
      </c>
    </row>
    <row r="70" spans="1:11" x14ac:dyDescent="0.25">
      <c r="A70" s="11">
        <v>45026</v>
      </c>
      <c r="B70" s="12">
        <v>14398</v>
      </c>
      <c r="C70" s="24" t="s">
        <v>46</v>
      </c>
      <c r="D70" s="23"/>
      <c r="E70" s="13" t="s">
        <v>9</v>
      </c>
      <c r="F70" s="15">
        <v>7.5599393019726859</v>
      </c>
      <c r="G70" s="16">
        <v>6.59</v>
      </c>
      <c r="H70" s="17">
        <f t="shared" si="4"/>
        <v>49.82</v>
      </c>
      <c r="I70" s="17">
        <f t="shared" si="5"/>
        <v>0</v>
      </c>
      <c r="J70" s="17">
        <f t="shared" si="6"/>
        <v>0</v>
      </c>
      <c r="K70" s="17">
        <f t="shared" si="7"/>
        <v>0</v>
      </c>
    </row>
    <row r="71" spans="1:11" x14ac:dyDescent="0.25">
      <c r="A71" s="18">
        <v>45026</v>
      </c>
      <c r="B71" s="19">
        <v>14390</v>
      </c>
      <c r="C71" s="25" t="s">
        <v>16</v>
      </c>
      <c r="D71" s="23"/>
      <c r="E71" s="20" t="s">
        <v>9</v>
      </c>
      <c r="F71" s="21">
        <v>3.6191198786039456</v>
      </c>
      <c r="G71" s="22">
        <v>6.59</v>
      </c>
      <c r="H71" s="17">
        <f t="shared" si="4"/>
        <v>23.85</v>
      </c>
      <c r="I71" s="17">
        <f t="shared" si="5"/>
        <v>0</v>
      </c>
      <c r="J71" s="17">
        <f t="shared" si="6"/>
        <v>0</v>
      </c>
      <c r="K71" s="17">
        <f t="shared" si="7"/>
        <v>0</v>
      </c>
    </row>
    <row r="72" spans="1:11" x14ac:dyDescent="0.25">
      <c r="A72" s="11">
        <v>45026</v>
      </c>
      <c r="B72" s="12">
        <v>14392</v>
      </c>
      <c r="C72" s="24"/>
      <c r="D72" s="23"/>
      <c r="E72" s="13" t="s">
        <v>9</v>
      </c>
      <c r="F72" s="15">
        <v>3.0789074355083459</v>
      </c>
      <c r="G72" s="16">
        <v>6.59</v>
      </c>
      <c r="H72" s="17">
        <f t="shared" si="4"/>
        <v>20.29</v>
      </c>
      <c r="I72" s="17">
        <f t="shared" si="5"/>
        <v>0</v>
      </c>
      <c r="J72" s="17">
        <f t="shared" si="6"/>
        <v>0</v>
      </c>
      <c r="K72" s="17">
        <f t="shared" si="7"/>
        <v>0</v>
      </c>
    </row>
    <row r="73" spans="1:11" x14ac:dyDescent="0.25">
      <c r="A73" s="18">
        <v>45026</v>
      </c>
      <c r="B73" s="19">
        <v>14389</v>
      </c>
      <c r="C73" s="25" t="s">
        <v>22</v>
      </c>
      <c r="D73" s="23"/>
      <c r="E73" s="20" t="s">
        <v>9</v>
      </c>
      <c r="F73" s="21">
        <v>9.0591805766312596</v>
      </c>
      <c r="G73" s="22">
        <v>6.59</v>
      </c>
      <c r="H73" s="17">
        <f t="shared" si="4"/>
        <v>59.7</v>
      </c>
      <c r="I73" s="17">
        <f t="shared" si="5"/>
        <v>0</v>
      </c>
      <c r="J73" s="17">
        <f t="shared" si="6"/>
        <v>0</v>
      </c>
      <c r="K73" s="17">
        <f t="shared" si="7"/>
        <v>0</v>
      </c>
    </row>
    <row r="74" spans="1:11" x14ac:dyDescent="0.25">
      <c r="A74" s="11">
        <v>45026</v>
      </c>
      <c r="B74" s="12">
        <v>14391</v>
      </c>
      <c r="C74" s="24" t="s">
        <v>28</v>
      </c>
      <c r="D74" s="23"/>
      <c r="E74" s="13" t="s">
        <v>9</v>
      </c>
      <c r="F74" s="15">
        <v>10.649468892261003</v>
      </c>
      <c r="G74" s="16">
        <v>6.59</v>
      </c>
      <c r="H74" s="17">
        <f t="shared" si="4"/>
        <v>70.180000000000007</v>
      </c>
      <c r="I74" s="17">
        <f t="shared" si="5"/>
        <v>0</v>
      </c>
      <c r="J74" s="17">
        <f t="shared" si="6"/>
        <v>0</v>
      </c>
      <c r="K74" s="17">
        <f t="shared" si="7"/>
        <v>0</v>
      </c>
    </row>
    <row r="75" spans="1:11" x14ac:dyDescent="0.25">
      <c r="A75" s="18">
        <v>45026</v>
      </c>
      <c r="B75" s="19">
        <v>14388</v>
      </c>
      <c r="C75" s="25" t="s">
        <v>42</v>
      </c>
      <c r="D75" s="23"/>
      <c r="E75" s="20" t="s">
        <v>9</v>
      </c>
      <c r="F75" s="21">
        <v>6.729893778452201</v>
      </c>
      <c r="G75" s="22">
        <v>6.59</v>
      </c>
      <c r="H75" s="17">
        <f t="shared" ref="H75:H89" si="8">+IF(E75="GLP",F75*G75,0)</f>
        <v>44.35</v>
      </c>
      <c r="I75" s="17">
        <f t="shared" ref="I75:I89" si="9">+IF(E75="PREMIUM",F75*G75,0)</f>
        <v>0</v>
      </c>
      <c r="J75" s="17">
        <f t="shared" ref="J75:J89" si="10">+IF(E75="REGULAR",F75*G75,0)</f>
        <v>0</v>
      </c>
      <c r="K75" s="17">
        <f t="shared" ref="K75:K89" si="11">+IF(E75="GNV",F75*G75,0)</f>
        <v>0</v>
      </c>
    </row>
    <row r="76" spans="1:11" x14ac:dyDescent="0.25">
      <c r="A76" s="11">
        <v>45026</v>
      </c>
      <c r="B76" s="12">
        <v>14387</v>
      </c>
      <c r="C76" s="24" t="s">
        <v>32</v>
      </c>
      <c r="D76" s="23"/>
      <c r="E76" s="13" t="s">
        <v>9</v>
      </c>
      <c r="F76" s="15">
        <v>8.2291350531107739</v>
      </c>
      <c r="G76" s="16">
        <v>6.59</v>
      </c>
      <c r="H76" s="17">
        <f t="shared" si="8"/>
        <v>54.23</v>
      </c>
      <c r="I76" s="17">
        <f t="shared" si="9"/>
        <v>0</v>
      </c>
      <c r="J76" s="17">
        <f t="shared" si="10"/>
        <v>0</v>
      </c>
      <c r="K76" s="17">
        <f t="shared" si="11"/>
        <v>0</v>
      </c>
    </row>
    <row r="77" spans="1:11" x14ac:dyDescent="0.25">
      <c r="A77" s="18">
        <v>45026</v>
      </c>
      <c r="B77" s="19">
        <v>14311</v>
      </c>
      <c r="C77" s="25" t="s">
        <v>19</v>
      </c>
      <c r="D77" s="23"/>
      <c r="E77" s="20" t="s">
        <v>10</v>
      </c>
      <c r="F77" s="21">
        <v>9.2061855670103085</v>
      </c>
      <c r="G77" s="22">
        <v>1.9400000000000002</v>
      </c>
      <c r="H77" s="17">
        <f t="shared" si="8"/>
        <v>0</v>
      </c>
      <c r="I77" s="17">
        <f t="shared" si="9"/>
        <v>0</v>
      </c>
      <c r="J77" s="17">
        <f t="shared" si="10"/>
        <v>0</v>
      </c>
      <c r="K77" s="17">
        <f t="shared" si="11"/>
        <v>17.86</v>
      </c>
    </row>
    <row r="78" spans="1:11" x14ac:dyDescent="0.25">
      <c r="A78" s="11">
        <v>45027</v>
      </c>
      <c r="B78" s="12">
        <v>14289</v>
      </c>
      <c r="C78" s="24" t="s">
        <v>16</v>
      </c>
      <c r="D78" s="23"/>
      <c r="E78" s="13" t="s">
        <v>51</v>
      </c>
      <c r="F78" s="15">
        <v>3</v>
      </c>
      <c r="G78" s="16">
        <v>15.79</v>
      </c>
      <c r="H78" s="17">
        <f t="shared" si="8"/>
        <v>0</v>
      </c>
      <c r="I78" s="17">
        <f t="shared" si="9"/>
        <v>0</v>
      </c>
      <c r="J78" s="17">
        <f t="shared" si="10"/>
        <v>47.37</v>
      </c>
      <c r="K78" s="17">
        <f t="shared" si="11"/>
        <v>0</v>
      </c>
    </row>
    <row r="79" spans="1:11" x14ac:dyDescent="0.25">
      <c r="A79" s="18">
        <v>45027</v>
      </c>
      <c r="B79" s="19">
        <v>14288</v>
      </c>
      <c r="C79" s="25" t="s">
        <v>47</v>
      </c>
      <c r="D79" s="23"/>
      <c r="E79" s="20" t="s">
        <v>9</v>
      </c>
      <c r="F79" s="21">
        <v>5.29</v>
      </c>
      <c r="G79" s="16">
        <v>6.59</v>
      </c>
      <c r="H79" s="17">
        <f t="shared" si="8"/>
        <v>34.8611</v>
      </c>
      <c r="I79" s="17">
        <f t="shared" si="9"/>
        <v>0</v>
      </c>
      <c r="J79" s="17">
        <f t="shared" si="10"/>
        <v>0</v>
      </c>
      <c r="K79" s="17">
        <f t="shared" si="11"/>
        <v>0</v>
      </c>
    </row>
    <row r="80" spans="1:11" x14ac:dyDescent="0.25">
      <c r="A80" s="11">
        <v>45027</v>
      </c>
      <c r="B80" s="12">
        <v>14277</v>
      </c>
      <c r="C80" s="24" t="s">
        <v>15</v>
      </c>
      <c r="D80" s="23"/>
      <c r="E80" s="13" t="s">
        <v>51</v>
      </c>
      <c r="F80" s="15">
        <v>4.9779735682819375</v>
      </c>
      <c r="G80" s="16">
        <v>15.890000000000002</v>
      </c>
      <c r="H80" s="17">
        <f t="shared" si="8"/>
        <v>0</v>
      </c>
      <c r="I80" s="17">
        <f t="shared" si="9"/>
        <v>0</v>
      </c>
      <c r="J80" s="17">
        <f t="shared" si="10"/>
        <v>79.099999999999994</v>
      </c>
      <c r="K80" s="17">
        <f t="shared" si="11"/>
        <v>0</v>
      </c>
    </row>
    <row r="81" spans="1:11" x14ac:dyDescent="0.25">
      <c r="A81" s="18">
        <v>45027</v>
      </c>
      <c r="B81" s="19">
        <v>14274</v>
      </c>
      <c r="C81" s="25" t="s">
        <v>48</v>
      </c>
      <c r="D81" s="23"/>
      <c r="E81" s="20" t="s">
        <v>51</v>
      </c>
      <c r="F81" s="21">
        <v>5</v>
      </c>
      <c r="G81" s="22">
        <v>15.89</v>
      </c>
      <c r="H81" s="17">
        <f t="shared" si="8"/>
        <v>0</v>
      </c>
      <c r="I81" s="17">
        <f t="shared" si="9"/>
        <v>0</v>
      </c>
      <c r="J81" s="17">
        <f t="shared" si="10"/>
        <v>79.45</v>
      </c>
      <c r="K81" s="17">
        <f t="shared" si="11"/>
        <v>0</v>
      </c>
    </row>
    <row r="82" spans="1:11" x14ac:dyDescent="0.25">
      <c r="A82" s="11">
        <v>45027</v>
      </c>
      <c r="B82" s="12">
        <v>14273</v>
      </c>
      <c r="C82" s="24" t="s">
        <v>11</v>
      </c>
      <c r="D82" s="23"/>
      <c r="E82" s="13" t="s">
        <v>51</v>
      </c>
      <c r="F82" s="15">
        <v>3</v>
      </c>
      <c r="G82" s="16">
        <v>15.89</v>
      </c>
      <c r="H82" s="17">
        <f t="shared" si="8"/>
        <v>0</v>
      </c>
      <c r="I82" s="17">
        <f t="shared" si="9"/>
        <v>0</v>
      </c>
      <c r="J82" s="17">
        <f t="shared" si="10"/>
        <v>47.67</v>
      </c>
      <c r="K82" s="17">
        <f t="shared" si="11"/>
        <v>0</v>
      </c>
    </row>
    <row r="83" spans="1:11" x14ac:dyDescent="0.25">
      <c r="A83" s="18">
        <v>45027</v>
      </c>
      <c r="B83" s="19">
        <v>14272</v>
      </c>
      <c r="C83" s="25" t="s">
        <v>45</v>
      </c>
      <c r="D83" s="23"/>
      <c r="E83" s="20" t="s">
        <v>51</v>
      </c>
      <c r="F83" s="21">
        <v>13.39</v>
      </c>
      <c r="G83" s="22">
        <v>15.89</v>
      </c>
      <c r="H83" s="17">
        <f t="shared" si="8"/>
        <v>0</v>
      </c>
      <c r="I83" s="17">
        <f t="shared" si="9"/>
        <v>0</v>
      </c>
      <c r="J83" s="17">
        <f t="shared" si="10"/>
        <v>212.76710000000003</v>
      </c>
      <c r="K83" s="17">
        <f t="shared" si="11"/>
        <v>0</v>
      </c>
    </row>
    <row r="84" spans="1:11" x14ac:dyDescent="0.25">
      <c r="A84" s="11">
        <v>45027</v>
      </c>
      <c r="B84" s="12">
        <v>14269</v>
      </c>
      <c r="C84" s="24" t="s">
        <v>42</v>
      </c>
      <c r="D84" s="23"/>
      <c r="E84" s="13" t="s">
        <v>51</v>
      </c>
      <c r="F84" s="15">
        <v>3</v>
      </c>
      <c r="G84" s="16">
        <v>15.89</v>
      </c>
      <c r="H84" s="17">
        <f t="shared" si="8"/>
        <v>0</v>
      </c>
      <c r="I84" s="17">
        <f t="shared" si="9"/>
        <v>0</v>
      </c>
      <c r="J84" s="17">
        <f t="shared" si="10"/>
        <v>47.67</v>
      </c>
      <c r="K84" s="17">
        <f t="shared" si="11"/>
        <v>0</v>
      </c>
    </row>
    <row r="85" spans="1:11" x14ac:dyDescent="0.25">
      <c r="A85" s="18">
        <v>45027</v>
      </c>
      <c r="B85" s="19">
        <v>14267</v>
      </c>
      <c r="C85" s="25" t="s">
        <v>29</v>
      </c>
      <c r="D85" s="23"/>
      <c r="E85" s="20" t="s">
        <v>51</v>
      </c>
      <c r="F85" s="21">
        <v>4.47</v>
      </c>
      <c r="G85" s="22">
        <v>15.89</v>
      </c>
      <c r="H85" s="17">
        <f t="shared" si="8"/>
        <v>0</v>
      </c>
      <c r="I85" s="17">
        <f t="shared" si="9"/>
        <v>0</v>
      </c>
      <c r="J85" s="17">
        <f t="shared" si="10"/>
        <v>71.028300000000002</v>
      </c>
      <c r="K85" s="17">
        <f t="shared" si="11"/>
        <v>0</v>
      </c>
    </row>
    <row r="86" spans="1:11" x14ac:dyDescent="0.25">
      <c r="A86" s="11">
        <v>45027</v>
      </c>
      <c r="B86" s="12">
        <v>14266</v>
      </c>
      <c r="C86" s="24" t="s">
        <v>40</v>
      </c>
      <c r="D86" s="23"/>
      <c r="E86" s="13" t="s">
        <v>51</v>
      </c>
      <c r="F86" s="15">
        <v>5</v>
      </c>
      <c r="G86" s="16">
        <v>15.89</v>
      </c>
      <c r="H86" s="17">
        <f t="shared" si="8"/>
        <v>0</v>
      </c>
      <c r="I86" s="17">
        <f t="shared" si="9"/>
        <v>0</v>
      </c>
      <c r="J86" s="17">
        <f t="shared" si="10"/>
        <v>79.45</v>
      </c>
      <c r="K86" s="17">
        <f t="shared" si="11"/>
        <v>0</v>
      </c>
    </row>
    <row r="87" spans="1:11" x14ac:dyDescent="0.25">
      <c r="A87" s="18">
        <v>45027</v>
      </c>
      <c r="B87" s="19">
        <v>14275</v>
      </c>
      <c r="C87" s="25" t="s">
        <v>49</v>
      </c>
      <c r="D87" s="23"/>
      <c r="E87" s="20" t="s">
        <v>9</v>
      </c>
      <c r="F87" s="21">
        <v>3.45</v>
      </c>
      <c r="G87" s="16">
        <v>6.59</v>
      </c>
      <c r="H87" s="17">
        <f t="shared" si="8"/>
        <v>22.735500000000002</v>
      </c>
      <c r="I87" s="17">
        <f t="shared" si="9"/>
        <v>0</v>
      </c>
      <c r="J87" s="17">
        <f t="shared" si="10"/>
        <v>0</v>
      </c>
      <c r="K87" s="17">
        <f t="shared" si="11"/>
        <v>0</v>
      </c>
    </row>
    <row r="88" spans="1:11" x14ac:dyDescent="0.25">
      <c r="A88" s="11">
        <v>45027</v>
      </c>
      <c r="B88" s="12">
        <v>14268</v>
      </c>
      <c r="C88" s="24" t="s">
        <v>50</v>
      </c>
      <c r="D88" s="23"/>
      <c r="E88" s="13" t="s">
        <v>9</v>
      </c>
      <c r="F88" s="15">
        <v>6.38</v>
      </c>
      <c r="G88" s="16">
        <v>6.59</v>
      </c>
      <c r="H88" s="17">
        <f t="shared" si="8"/>
        <v>42.044199999999996</v>
      </c>
      <c r="I88" s="17">
        <f t="shared" si="9"/>
        <v>0</v>
      </c>
      <c r="J88" s="17">
        <f t="shared" si="10"/>
        <v>0</v>
      </c>
      <c r="K88" s="17">
        <f t="shared" si="11"/>
        <v>0</v>
      </c>
    </row>
    <row r="89" spans="1:11" x14ac:dyDescent="0.25">
      <c r="A89" s="18">
        <v>45027</v>
      </c>
      <c r="B89" s="19">
        <v>14270</v>
      </c>
      <c r="C89" s="25" t="s">
        <v>11</v>
      </c>
      <c r="D89" s="23"/>
      <c r="E89" s="20" t="s">
        <v>9</v>
      </c>
      <c r="F89" s="21">
        <v>2.48</v>
      </c>
      <c r="G89" s="16">
        <v>6.59</v>
      </c>
      <c r="H89" s="17">
        <f t="shared" si="8"/>
        <v>16.3432</v>
      </c>
      <c r="I89" s="17">
        <f t="shared" si="9"/>
        <v>0</v>
      </c>
      <c r="J89" s="17">
        <f t="shared" si="10"/>
        <v>0</v>
      </c>
      <c r="K89" s="17">
        <f t="shared" si="11"/>
        <v>0</v>
      </c>
    </row>
    <row r="90" spans="1:11" x14ac:dyDescent="0.25">
      <c r="A90" s="11">
        <v>45028</v>
      </c>
      <c r="B90" s="12">
        <v>14404</v>
      </c>
      <c r="C90" s="24" t="s">
        <v>20</v>
      </c>
      <c r="D90" s="23"/>
      <c r="E90" s="13" t="s">
        <v>52</v>
      </c>
      <c r="F90" s="15">
        <v>4.7089999999999996</v>
      </c>
      <c r="G90" s="16">
        <v>16.989999999999998</v>
      </c>
      <c r="H90" s="17">
        <f t="shared" ref="H90:H153" si="12">+IF(E90="GLP",F90*G90,0)</f>
        <v>0</v>
      </c>
      <c r="I90" s="17">
        <f t="shared" ref="I90:I153" si="13">+IF(E90="PREMIUM",F90*G90,0)</f>
        <v>80.005909999999986</v>
      </c>
      <c r="J90" s="17">
        <f t="shared" ref="J90:J153" si="14">+IF(E90="REGULAR",F90*G90,0)</f>
        <v>0</v>
      </c>
      <c r="K90" s="17">
        <f t="shared" ref="K90:K153" si="15">+IF(E90="GNV",F90*G90,0)</f>
        <v>0</v>
      </c>
    </row>
    <row r="91" spans="1:11" x14ac:dyDescent="0.25">
      <c r="A91" s="18">
        <v>45028</v>
      </c>
      <c r="B91" s="19">
        <v>14406</v>
      </c>
      <c r="C91" s="25" t="s">
        <v>57</v>
      </c>
      <c r="D91" s="23"/>
      <c r="E91" s="20" t="s">
        <v>52</v>
      </c>
      <c r="F91" s="21">
        <v>4.12</v>
      </c>
      <c r="G91" s="16">
        <v>16.989999999999998</v>
      </c>
      <c r="H91" s="17">
        <f t="shared" si="12"/>
        <v>0</v>
      </c>
      <c r="I91" s="17">
        <f t="shared" si="13"/>
        <v>69.998799999999989</v>
      </c>
      <c r="J91" s="17">
        <f t="shared" si="14"/>
        <v>0</v>
      </c>
      <c r="K91" s="17">
        <f t="shared" si="15"/>
        <v>0</v>
      </c>
    </row>
    <row r="92" spans="1:11" x14ac:dyDescent="0.25">
      <c r="A92" s="11">
        <v>45028</v>
      </c>
      <c r="B92" s="12">
        <v>14298</v>
      </c>
      <c r="C92" s="24" t="s">
        <v>31</v>
      </c>
      <c r="D92" s="23"/>
      <c r="E92" s="13" t="s">
        <v>51</v>
      </c>
      <c r="F92" s="15">
        <v>5</v>
      </c>
      <c r="G92" s="16">
        <v>15.789999999999997</v>
      </c>
      <c r="H92" s="17">
        <f t="shared" si="12"/>
        <v>0</v>
      </c>
      <c r="I92" s="17">
        <f t="shared" si="13"/>
        <v>0</v>
      </c>
      <c r="J92" s="17">
        <f t="shared" si="14"/>
        <v>78.949999999999989</v>
      </c>
      <c r="K92" s="17">
        <f t="shared" si="15"/>
        <v>0</v>
      </c>
    </row>
    <row r="93" spans="1:11" x14ac:dyDescent="0.25">
      <c r="A93" s="18">
        <v>45028</v>
      </c>
      <c r="B93" s="19">
        <v>14296</v>
      </c>
      <c r="C93" s="25" t="s">
        <v>22</v>
      </c>
      <c r="D93" s="23"/>
      <c r="E93" s="20" t="s">
        <v>9</v>
      </c>
      <c r="F93" s="21">
        <v>3.4185692541856927</v>
      </c>
      <c r="G93" s="16">
        <v>6.57</v>
      </c>
      <c r="H93" s="17">
        <f t="shared" si="12"/>
        <v>22.46</v>
      </c>
      <c r="I93" s="17">
        <f t="shared" si="13"/>
        <v>0</v>
      </c>
      <c r="J93" s="17">
        <f t="shared" si="14"/>
        <v>0</v>
      </c>
      <c r="K93" s="17">
        <f t="shared" si="15"/>
        <v>0</v>
      </c>
    </row>
    <row r="94" spans="1:11" x14ac:dyDescent="0.25">
      <c r="A94" s="11">
        <v>45028</v>
      </c>
      <c r="B94" s="12">
        <v>14299</v>
      </c>
      <c r="C94" s="24" t="s">
        <v>24</v>
      </c>
      <c r="D94" s="23"/>
      <c r="E94" s="13" t="s">
        <v>9</v>
      </c>
      <c r="F94" s="15">
        <v>4.2389649923896497</v>
      </c>
      <c r="G94" s="16">
        <v>6.57</v>
      </c>
      <c r="H94" s="17">
        <f t="shared" si="12"/>
        <v>27.85</v>
      </c>
      <c r="I94" s="17">
        <f t="shared" si="13"/>
        <v>0</v>
      </c>
      <c r="J94" s="17">
        <f t="shared" si="14"/>
        <v>0</v>
      </c>
      <c r="K94" s="17">
        <f t="shared" si="15"/>
        <v>0</v>
      </c>
    </row>
    <row r="95" spans="1:11" x14ac:dyDescent="0.25">
      <c r="A95" s="18">
        <v>45028</v>
      </c>
      <c r="B95" s="19">
        <v>14316</v>
      </c>
      <c r="C95" s="25" t="s">
        <v>58</v>
      </c>
      <c r="D95" s="23"/>
      <c r="E95" s="20" t="s">
        <v>9</v>
      </c>
      <c r="F95" s="21">
        <v>4.8386605783866052</v>
      </c>
      <c r="G95" s="16">
        <v>6.57</v>
      </c>
      <c r="H95" s="17">
        <f t="shared" si="12"/>
        <v>31.79</v>
      </c>
      <c r="I95" s="17">
        <f t="shared" si="13"/>
        <v>0</v>
      </c>
      <c r="J95" s="17">
        <f t="shared" si="14"/>
        <v>0</v>
      </c>
      <c r="K95" s="17">
        <f t="shared" si="15"/>
        <v>0</v>
      </c>
    </row>
    <row r="96" spans="1:11" x14ac:dyDescent="0.25">
      <c r="A96" s="11">
        <v>45028</v>
      </c>
      <c r="B96" s="12">
        <v>14405</v>
      </c>
      <c r="C96" s="24" t="s">
        <v>59</v>
      </c>
      <c r="D96" s="23"/>
      <c r="E96" s="13" t="s">
        <v>9</v>
      </c>
      <c r="F96" s="15">
        <v>7.359208523592085</v>
      </c>
      <c r="G96" s="16">
        <v>6.57</v>
      </c>
      <c r="H96" s="17">
        <f t="shared" si="12"/>
        <v>48.35</v>
      </c>
      <c r="I96" s="17">
        <f t="shared" si="13"/>
        <v>0</v>
      </c>
      <c r="J96" s="17">
        <f t="shared" si="14"/>
        <v>0</v>
      </c>
      <c r="K96" s="17">
        <f t="shared" si="15"/>
        <v>0</v>
      </c>
    </row>
    <row r="97" spans="1:11" x14ac:dyDescent="0.25">
      <c r="A97" s="18">
        <v>45028</v>
      </c>
      <c r="B97" s="19">
        <v>14297</v>
      </c>
      <c r="C97" s="25" t="s">
        <v>32</v>
      </c>
      <c r="D97" s="23"/>
      <c r="E97" s="20" t="s">
        <v>9</v>
      </c>
      <c r="F97" s="21">
        <v>6.019786910197868</v>
      </c>
      <c r="G97" s="16">
        <v>6.57</v>
      </c>
      <c r="H97" s="17">
        <f t="shared" si="12"/>
        <v>39.549999999999997</v>
      </c>
      <c r="I97" s="17">
        <f t="shared" si="13"/>
        <v>0</v>
      </c>
      <c r="J97" s="17">
        <f t="shared" si="14"/>
        <v>0</v>
      </c>
      <c r="K97" s="17">
        <f t="shared" si="15"/>
        <v>0</v>
      </c>
    </row>
    <row r="98" spans="1:11" x14ac:dyDescent="0.25">
      <c r="A98" s="11">
        <v>45028</v>
      </c>
      <c r="B98" s="12">
        <v>14315</v>
      </c>
      <c r="C98" s="24" t="s">
        <v>33</v>
      </c>
      <c r="D98" s="23"/>
      <c r="E98" s="13" t="s">
        <v>9</v>
      </c>
      <c r="F98" s="15">
        <v>7.3789954337899539</v>
      </c>
      <c r="G98" s="16">
        <v>6.57</v>
      </c>
      <c r="H98" s="17">
        <f t="shared" si="12"/>
        <v>48.48</v>
      </c>
      <c r="I98" s="17">
        <f t="shared" si="13"/>
        <v>0</v>
      </c>
      <c r="J98" s="17">
        <f t="shared" si="14"/>
        <v>0</v>
      </c>
      <c r="K98" s="17">
        <f t="shared" si="15"/>
        <v>0</v>
      </c>
    </row>
    <row r="99" spans="1:11" x14ac:dyDescent="0.25">
      <c r="A99" s="18">
        <v>45028</v>
      </c>
      <c r="B99" s="19">
        <v>14314</v>
      </c>
      <c r="C99" s="25" t="s">
        <v>19</v>
      </c>
      <c r="D99" s="23"/>
      <c r="E99" s="20" t="s">
        <v>10</v>
      </c>
      <c r="F99" s="21">
        <v>10.49</v>
      </c>
      <c r="G99" s="16">
        <v>1.94</v>
      </c>
      <c r="H99" s="17">
        <f t="shared" si="12"/>
        <v>0</v>
      </c>
      <c r="I99" s="17">
        <f t="shared" si="13"/>
        <v>0</v>
      </c>
      <c r="J99" s="17">
        <f t="shared" si="14"/>
        <v>0</v>
      </c>
      <c r="K99" s="17">
        <f t="shared" si="15"/>
        <v>20.3506</v>
      </c>
    </row>
    <row r="100" spans="1:11" x14ac:dyDescent="0.25">
      <c r="A100" s="11">
        <v>45029</v>
      </c>
      <c r="B100" s="12">
        <v>13356</v>
      </c>
      <c r="C100" s="24" t="s">
        <v>11</v>
      </c>
      <c r="D100" s="23"/>
      <c r="E100" s="13" t="s">
        <v>9</v>
      </c>
      <c r="F100" s="15">
        <v>8.338931297709923</v>
      </c>
      <c r="G100" s="16">
        <v>6.55</v>
      </c>
      <c r="H100" s="17">
        <f t="shared" si="12"/>
        <v>54.62</v>
      </c>
      <c r="I100" s="17">
        <f t="shared" si="13"/>
        <v>0</v>
      </c>
      <c r="J100" s="17">
        <f t="shared" si="14"/>
        <v>0</v>
      </c>
      <c r="K100" s="17">
        <f t="shared" si="15"/>
        <v>0</v>
      </c>
    </row>
    <row r="101" spans="1:11" x14ac:dyDescent="0.25">
      <c r="A101" s="18">
        <v>45029</v>
      </c>
      <c r="B101" s="19">
        <v>14422</v>
      </c>
      <c r="C101" s="25" t="s">
        <v>11</v>
      </c>
      <c r="D101" s="23"/>
      <c r="E101" s="20" t="s">
        <v>51</v>
      </c>
      <c r="F101" s="21">
        <v>8.5611146295123497</v>
      </c>
      <c r="G101" s="16">
        <v>15.790000000000001</v>
      </c>
      <c r="H101" s="17">
        <f t="shared" si="12"/>
        <v>0</v>
      </c>
      <c r="I101" s="17">
        <f t="shared" si="13"/>
        <v>0</v>
      </c>
      <c r="J101" s="17">
        <f t="shared" si="14"/>
        <v>135.18</v>
      </c>
      <c r="K101" s="17">
        <f t="shared" si="15"/>
        <v>0</v>
      </c>
    </row>
    <row r="102" spans="1:11" x14ac:dyDescent="0.25">
      <c r="A102" s="11">
        <v>45029</v>
      </c>
      <c r="B102" s="12">
        <v>13355</v>
      </c>
      <c r="C102" s="24" t="s">
        <v>42</v>
      </c>
      <c r="D102" s="23"/>
      <c r="E102" s="13" t="s">
        <v>9</v>
      </c>
      <c r="F102" s="15">
        <v>8.0885496183206111</v>
      </c>
      <c r="G102" s="16">
        <v>6.5499999999999989</v>
      </c>
      <c r="H102" s="17">
        <f t="shared" si="12"/>
        <v>52.98</v>
      </c>
      <c r="I102" s="17">
        <f t="shared" si="13"/>
        <v>0</v>
      </c>
      <c r="J102" s="17">
        <f t="shared" si="14"/>
        <v>0</v>
      </c>
      <c r="K102" s="17">
        <f t="shared" si="15"/>
        <v>0</v>
      </c>
    </row>
    <row r="103" spans="1:11" x14ac:dyDescent="0.25">
      <c r="A103" s="18">
        <v>45029</v>
      </c>
      <c r="B103" s="19">
        <v>13352</v>
      </c>
      <c r="C103" s="25" t="s">
        <v>32</v>
      </c>
      <c r="D103" s="23"/>
      <c r="E103" s="20" t="s">
        <v>9</v>
      </c>
      <c r="F103" s="21">
        <v>4.429007633587787</v>
      </c>
      <c r="G103" s="16">
        <v>6.5499999999999989</v>
      </c>
      <c r="H103" s="17">
        <f t="shared" si="12"/>
        <v>29.01</v>
      </c>
      <c r="I103" s="17">
        <f t="shared" si="13"/>
        <v>0</v>
      </c>
      <c r="J103" s="17">
        <f t="shared" si="14"/>
        <v>0</v>
      </c>
      <c r="K103" s="17">
        <f t="shared" si="15"/>
        <v>0</v>
      </c>
    </row>
    <row r="104" spans="1:11" x14ac:dyDescent="0.25">
      <c r="A104" s="11">
        <v>45029</v>
      </c>
      <c r="B104" s="12">
        <v>13351</v>
      </c>
      <c r="C104" s="24" t="s">
        <v>46</v>
      </c>
      <c r="D104" s="23"/>
      <c r="E104" s="13" t="s">
        <v>9</v>
      </c>
      <c r="F104" s="15">
        <v>8.8595419847328252</v>
      </c>
      <c r="G104" s="16">
        <v>6.55</v>
      </c>
      <c r="H104" s="17">
        <f t="shared" si="12"/>
        <v>58.03</v>
      </c>
      <c r="I104" s="17">
        <f t="shared" si="13"/>
        <v>0</v>
      </c>
      <c r="J104" s="17">
        <f t="shared" si="14"/>
        <v>0</v>
      </c>
      <c r="K104" s="17">
        <f t="shared" si="15"/>
        <v>0</v>
      </c>
    </row>
    <row r="105" spans="1:11" x14ac:dyDescent="0.25">
      <c r="A105" s="18">
        <v>45029</v>
      </c>
      <c r="B105" s="19">
        <v>13354</v>
      </c>
      <c r="C105" s="25" t="s">
        <v>16</v>
      </c>
      <c r="D105" s="23"/>
      <c r="E105" s="20" t="s">
        <v>9</v>
      </c>
      <c r="F105" s="21">
        <v>4.0687022900763354</v>
      </c>
      <c r="G105" s="16">
        <v>6.5500000000000007</v>
      </c>
      <c r="H105" s="17">
        <f t="shared" si="12"/>
        <v>26.65</v>
      </c>
      <c r="I105" s="17">
        <f t="shared" si="13"/>
        <v>0</v>
      </c>
      <c r="J105" s="17">
        <f t="shared" si="14"/>
        <v>0</v>
      </c>
      <c r="K105" s="17">
        <f t="shared" si="15"/>
        <v>0</v>
      </c>
    </row>
    <row r="106" spans="1:11" x14ac:dyDescent="0.25">
      <c r="A106" s="11">
        <v>45029</v>
      </c>
      <c r="B106" s="12">
        <v>14415</v>
      </c>
      <c r="C106" s="24" t="s">
        <v>60</v>
      </c>
      <c r="D106" s="23"/>
      <c r="E106" s="13" t="s">
        <v>51</v>
      </c>
      <c r="F106" s="15">
        <v>5</v>
      </c>
      <c r="G106" s="16">
        <v>15.789999999999997</v>
      </c>
      <c r="H106" s="17">
        <f t="shared" si="12"/>
        <v>0</v>
      </c>
      <c r="I106" s="17">
        <f t="shared" si="13"/>
        <v>0</v>
      </c>
      <c r="J106" s="17">
        <f t="shared" si="14"/>
        <v>78.949999999999989</v>
      </c>
      <c r="K106" s="17">
        <f t="shared" si="15"/>
        <v>0</v>
      </c>
    </row>
    <row r="107" spans="1:11" x14ac:dyDescent="0.25">
      <c r="A107" s="18">
        <v>45029</v>
      </c>
      <c r="B107" s="19">
        <v>14416</v>
      </c>
      <c r="C107" s="25" t="s">
        <v>29</v>
      </c>
      <c r="D107" s="23"/>
      <c r="E107" s="20" t="s">
        <v>51</v>
      </c>
      <c r="F107" s="21">
        <v>5.0012666244458517</v>
      </c>
      <c r="G107" s="16">
        <v>15.790000000000001</v>
      </c>
      <c r="H107" s="17">
        <f t="shared" si="12"/>
        <v>0</v>
      </c>
      <c r="I107" s="17">
        <f t="shared" si="13"/>
        <v>0</v>
      </c>
      <c r="J107" s="17">
        <f t="shared" si="14"/>
        <v>78.97</v>
      </c>
      <c r="K107" s="17">
        <f t="shared" si="15"/>
        <v>0</v>
      </c>
    </row>
    <row r="108" spans="1:11" x14ac:dyDescent="0.25">
      <c r="A108" s="11">
        <v>45029</v>
      </c>
      <c r="B108" s="12">
        <v>13302</v>
      </c>
      <c r="C108" s="24" t="s">
        <v>14</v>
      </c>
      <c r="D108" s="23"/>
      <c r="E108" s="13" t="s">
        <v>51</v>
      </c>
      <c r="F108" s="15">
        <v>5</v>
      </c>
      <c r="G108" s="16">
        <v>15.789999999999997</v>
      </c>
      <c r="H108" s="17">
        <f t="shared" si="12"/>
        <v>0</v>
      </c>
      <c r="I108" s="17">
        <f t="shared" si="13"/>
        <v>0</v>
      </c>
      <c r="J108" s="17">
        <f t="shared" si="14"/>
        <v>78.949999999999989</v>
      </c>
      <c r="K108" s="17">
        <f t="shared" si="15"/>
        <v>0</v>
      </c>
    </row>
    <row r="109" spans="1:11" x14ac:dyDescent="0.25">
      <c r="A109" s="18">
        <v>45029</v>
      </c>
      <c r="B109" s="19">
        <v>14417</v>
      </c>
      <c r="C109" s="25" t="s">
        <v>12</v>
      </c>
      <c r="D109" s="23"/>
      <c r="E109" s="20" t="s">
        <v>52</v>
      </c>
      <c r="F109" s="21">
        <v>5</v>
      </c>
      <c r="G109" s="16">
        <v>16.989999999999998</v>
      </c>
      <c r="H109" s="17">
        <f t="shared" si="12"/>
        <v>0</v>
      </c>
      <c r="I109" s="17">
        <f t="shared" si="13"/>
        <v>84.949999999999989</v>
      </c>
      <c r="J109" s="17">
        <f t="shared" si="14"/>
        <v>0</v>
      </c>
      <c r="K109" s="17">
        <f t="shared" si="15"/>
        <v>0</v>
      </c>
    </row>
    <row r="110" spans="1:11" x14ac:dyDescent="0.25">
      <c r="A110" s="11">
        <v>45029</v>
      </c>
      <c r="B110" s="12">
        <v>14418</v>
      </c>
      <c r="C110" s="24" t="s">
        <v>47</v>
      </c>
      <c r="D110" s="23"/>
      <c r="E110" s="13" t="s">
        <v>51</v>
      </c>
      <c r="F110" s="15">
        <v>4</v>
      </c>
      <c r="G110" s="16">
        <v>15.79</v>
      </c>
      <c r="H110" s="17">
        <f t="shared" si="12"/>
        <v>0</v>
      </c>
      <c r="I110" s="17">
        <f t="shared" si="13"/>
        <v>0</v>
      </c>
      <c r="J110" s="17">
        <f t="shared" si="14"/>
        <v>63.16</v>
      </c>
      <c r="K110" s="17">
        <f t="shared" si="15"/>
        <v>0</v>
      </c>
    </row>
    <row r="111" spans="1:11" x14ac:dyDescent="0.25">
      <c r="A111" s="18">
        <v>45029</v>
      </c>
      <c r="B111" s="19">
        <v>14414</v>
      </c>
      <c r="C111" s="25" t="s">
        <v>46</v>
      </c>
      <c r="D111" s="23"/>
      <c r="E111" s="20" t="s">
        <v>51</v>
      </c>
      <c r="F111" s="21">
        <v>7.1361621279290697</v>
      </c>
      <c r="G111" s="16">
        <v>15.79</v>
      </c>
      <c r="H111" s="17">
        <f t="shared" si="12"/>
        <v>0</v>
      </c>
      <c r="I111" s="17">
        <f t="shared" si="13"/>
        <v>0</v>
      </c>
      <c r="J111" s="17">
        <f t="shared" si="14"/>
        <v>112.68</v>
      </c>
      <c r="K111" s="17">
        <f t="shared" si="15"/>
        <v>0</v>
      </c>
    </row>
    <row r="112" spans="1:11" x14ac:dyDescent="0.25">
      <c r="A112" s="11">
        <v>45030</v>
      </c>
      <c r="B112" s="12">
        <v>14433</v>
      </c>
      <c r="C112" s="24" t="s">
        <v>13</v>
      </c>
      <c r="D112" s="23"/>
      <c r="E112" s="13" t="s">
        <v>51</v>
      </c>
      <c r="F112" s="15">
        <v>5</v>
      </c>
      <c r="G112" s="16">
        <v>15.789999999999997</v>
      </c>
      <c r="H112" s="17">
        <f t="shared" si="12"/>
        <v>0</v>
      </c>
      <c r="I112" s="17">
        <f t="shared" si="13"/>
        <v>0</v>
      </c>
      <c r="J112" s="17">
        <f t="shared" si="14"/>
        <v>78.949999999999989</v>
      </c>
      <c r="K112" s="17">
        <f t="shared" si="15"/>
        <v>0</v>
      </c>
    </row>
    <row r="113" spans="1:11" x14ac:dyDescent="0.25">
      <c r="A113" s="18">
        <v>45030</v>
      </c>
      <c r="B113" s="19">
        <v>14432</v>
      </c>
      <c r="C113" s="25" t="s">
        <v>31</v>
      </c>
      <c r="D113" s="23"/>
      <c r="E113" s="20" t="s">
        <v>51</v>
      </c>
      <c r="F113" s="21">
        <v>5</v>
      </c>
      <c r="G113" s="16">
        <v>15.789999999999997</v>
      </c>
      <c r="H113" s="17">
        <f t="shared" si="12"/>
        <v>0</v>
      </c>
      <c r="I113" s="17">
        <f t="shared" si="13"/>
        <v>0</v>
      </c>
      <c r="J113" s="17">
        <f t="shared" si="14"/>
        <v>78.949999999999989</v>
      </c>
      <c r="K113" s="17">
        <f t="shared" si="15"/>
        <v>0</v>
      </c>
    </row>
    <row r="114" spans="1:11" x14ac:dyDescent="0.25">
      <c r="A114" s="11">
        <v>45030</v>
      </c>
      <c r="B114" s="12">
        <v>14435</v>
      </c>
      <c r="C114" s="24" t="s">
        <v>61</v>
      </c>
      <c r="D114" s="23"/>
      <c r="E114" s="13" t="s">
        <v>51</v>
      </c>
      <c r="F114" s="15">
        <v>0.31665611146295125</v>
      </c>
      <c r="G114" s="16">
        <v>15.79</v>
      </c>
      <c r="H114" s="17">
        <f t="shared" si="12"/>
        <v>0</v>
      </c>
      <c r="I114" s="17">
        <f t="shared" si="13"/>
        <v>0</v>
      </c>
      <c r="J114" s="17">
        <f t="shared" si="14"/>
        <v>5</v>
      </c>
      <c r="K114" s="17">
        <f t="shared" si="15"/>
        <v>0</v>
      </c>
    </row>
    <row r="115" spans="1:11" x14ac:dyDescent="0.25">
      <c r="A115" s="18">
        <v>45030</v>
      </c>
      <c r="B115" s="19">
        <v>14434</v>
      </c>
      <c r="C115" s="25" t="s">
        <v>61</v>
      </c>
      <c r="D115" s="23"/>
      <c r="E115" s="20" t="s">
        <v>51</v>
      </c>
      <c r="F115" s="21">
        <v>5</v>
      </c>
      <c r="G115" s="16">
        <v>15.789999999999997</v>
      </c>
      <c r="H115" s="17">
        <f t="shared" si="12"/>
        <v>0</v>
      </c>
      <c r="I115" s="17">
        <f t="shared" si="13"/>
        <v>0</v>
      </c>
      <c r="J115" s="17">
        <f t="shared" si="14"/>
        <v>78.949999999999989</v>
      </c>
      <c r="K115" s="17">
        <f t="shared" si="15"/>
        <v>0</v>
      </c>
    </row>
    <row r="116" spans="1:11" x14ac:dyDescent="0.25">
      <c r="A116" s="11">
        <v>45030</v>
      </c>
      <c r="B116" s="12">
        <v>13312</v>
      </c>
      <c r="C116" s="24" t="s">
        <v>22</v>
      </c>
      <c r="D116" s="23"/>
      <c r="E116" s="13" t="s">
        <v>9</v>
      </c>
      <c r="F116" s="15">
        <v>7.3587786259541987</v>
      </c>
      <c r="G116" s="16">
        <v>6.55</v>
      </c>
      <c r="H116" s="17">
        <f t="shared" si="12"/>
        <v>48.2</v>
      </c>
      <c r="I116" s="17">
        <f t="shared" si="13"/>
        <v>0</v>
      </c>
      <c r="J116" s="17">
        <f t="shared" si="14"/>
        <v>0</v>
      </c>
      <c r="K116" s="17">
        <f t="shared" si="15"/>
        <v>0</v>
      </c>
    </row>
    <row r="117" spans="1:11" x14ac:dyDescent="0.25">
      <c r="A117" s="18">
        <v>45030</v>
      </c>
      <c r="B117" s="19">
        <v>13310</v>
      </c>
      <c r="C117" s="25" t="s">
        <v>20</v>
      </c>
      <c r="D117" s="23"/>
      <c r="E117" s="20" t="s">
        <v>9</v>
      </c>
      <c r="F117" s="21">
        <v>9.0793893129770993</v>
      </c>
      <c r="G117" s="16">
        <v>6.55</v>
      </c>
      <c r="H117" s="17">
        <f t="shared" si="12"/>
        <v>59.47</v>
      </c>
      <c r="I117" s="17">
        <f t="shared" si="13"/>
        <v>0</v>
      </c>
      <c r="J117" s="17">
        <f t="shared" si="14"/>
        <v>0</v>
      </c>
      <c r="K117" s="17">
        <f t="shared" si="15"/>
        <v>0</v>
      </c>
    </row>
    <row r="118" spans="1:11" x14ac:dyDescent="0.25">
      <c r="A118" s="11">
        <v>45030</v>
      </c>
      <c r="B118" s="12">
        <v>13309</v>
      </c>
      <c r="C118" s="24" t="s">
        <v>50</v>
      </c>
      <c r="D118" s="23"/>
      <c r="E118" s="13" t="s">
        <v>9</v>
      </c>
      <c r="F118" s="15">
        <v>5.5893129770992367</v>
      </c>
      <c r="G118" s="16">
        <v>6.55</v>
      </c>
      <c r="H118" s="17">
        <f t="shared" si="12"/>
        <v>36.61</v>
      </c>
      <c r="I118" s="17">
        <f t="shared" si="13"/>
        <v>0</v>
      </c>
      <c r="J118" s="17">
        <f t="shared" si="14"/>
        <v>0</v>
      </c>
      <c r="K118" s="17">
        <f t="shared" si="15"/>
        <v>0</v>
      </c>
    </row>
    <row r="119" spans="1:11" x14ac:dyDescent="0.25">
      <c r="A119" s="18">
        <v>45030</v>
      </c>
      <c r="B119" s="19">
        <v>13311</v>
      </c>
      <c r="C119" s="25" t="s">
        <v>32</v>
      </c>
      <c r="D119" s="23"/>
      <c r="E119" s="20" t="s">
        <v>51</v>
      </c>
      <c r="F119" s="21">
        <v>6.9689677010766315</v>
      </c>
      <c r="G119" s="16">
        <v>15.79</v>
      </c>
      <c r="H119" s="17">
        <f t="shared" si="12"/>
        <v>0</v>
      </c>
      <c r="I119" s="17">
        <f t="shared" si="13"/>
        <v>0</v>
      </c>
      <c r="J119" s="17">
        <f t="shared" si="14"/>
        <v>110.04</v>
      </c>
      <c r="K119" s="17">
        <f t="shared" si="15"/>
        <v>0</v>
      </c>
    </row>
    <row r="120" spans="1:11" x14ac:dyDescent="0.25">
      <c r="A120" s="11">
        <v>45030</v>
      </c>
      <c r="B120" s="12">
        <v>13402</v>
      </c>
      <c r="C120" s="24" t="s">
        <v>19</v>
      </c>
      <c r="D120" s="23"/>
      <c r="E120" s="13" t="s">
        <v>10</v>
      </c>
      <c r="F120" s="15">
        <v>9.8000000000000007</v>
      </c>
      <c r="G120" s="16">
        <v>1.94</v>
      </c>
      <c r="H120" s="17">
        <f t="shared" si="12"/>
        <v>0</v>
      </c>
      <c r="I120" s="17">
        <f t="shared" si="13"/>
        <v>0</v>
      </c>
      <c r="J120" s="17">
        <f t="shared" si="14"/>
        <v>0</v>
      </c>
      <c r="K120" s="17">
        <f t="shared" si="15"/>
        <v>19.012</v>
      </c>
    </row>
    <row r="121" spans="1:11" x14ac:dyDescent="0.25">
      <c r="A121" s="18">
        <v>45031</v>
      </c>
      <c r="B121" s="19">
        <v>13406</v>
      </c>
      <c r="C121" s="25" t="s">
        <v>29</v>
      </c>
      <c r="D121" s="23"/>
      <c r="E121" s="20" t="s">
        <v>51</v>
      </c>
      <c r="F121" s="21">
        <v>4.060797973400887</v>
      </c>
      <c r="G121" s="16">
        <v>15.79</v>
      </c>
      <c r="H121" s="17">
        <f t="shared" si="12"/>
        <v>0</v>
      </c>
      <c r="I121" s="17">
        <f t="shared" si="13"/>
        <v>0</v>
      </c>
      <c r="J121" s="17">
        <f t="shared" si="14"/>
        <v>64.12</v>
      </c>
      <c r="K121" s="17">
        <f t="shared" si="15"/>
        <v>0</v>
      </c>
    </row>
    <row r="122" spans="1:11" x14ac:dyDescent="0.25">
      <c r="A122" s="11">
        <v>45031</v>
      </c>
      <c r="B122" s="12">
        <v>13407</v>
      </c>
      <c r="C122" s="24" t="s">
        <v>62</v>
      </c>
      <c r="D122" s="23"/>
      <c r="E122" s="13" t="s">
        <v>51</v>
      </c>
      <c r="F122" s="15">
        <v>5</v>
      </c>
      <c r="G122" s="16">
        <v>15.789999999999997</v>
      </c>
      <c r="H122" s="17">
        <f t="shared" si="12"/>
        <v>0</v>
      </c>
      <c r="I122" s="17">
        <f t="shared" si="13"/>
        <v>0</v>
      </c>
      <c r="J122" s="17">
        <f t="shared" si="14"/>
        <v>78.949999999999989</v>
      </c>
      <c r="K122" s="17">
        <f t="shared" si="15"/>
        <v>0</v>
      </c>
    </row>
    <row r="123" spans="1:11" x14ac:dyDescent="0.25">
      <c r="A123" s="18">
        <v>45031</v>
      </c>
      <c r="B123" s="19">
        <v>14446</v>
      </c>
      <c r="C123" s="25" t="s">
        <v>33</v>
      </c>
      <c r="D123" s="23"/>
      <c r="E123" s="20" t="s">
        <v>9</v>
      </c>
      <c r="F123" s="21">
        <v>7.4892966360856263</v>
      </c>
      <c r="G123" s="16">
        <v>6.54</v>
      </c>
      <c r="H123" s="17">
        <f t="shared" si="12"/>
        <v>48.98</v>
      </c>
      <c r="I123" s="17">
        <f t="shared" si="13"/>
        <v>0</v>
      </c>
      <c r="J123" s="17">
        <f t="shared" si="14"/>
        <v>0</v>
      </c>
      <c r="K123" s="17">
        <f t="shared" si="15"/>
        <v>0</v>
      </c>
    </row>
    <row r="124" spans="1:11" x14ac:dyDescent="0.25">
      <c r="A124" s="11">
        <v>45031</v>
      </c>
      <c r="B124" s="12">
        <v>14445</v>
      </c>
      <c r="C124" s="24" t="s">
        <v>24</v>
      </c>
      <c r="D124" s="23"/>
      <c r="E124" s="13" t="s">
        <v>9</v>
      </c>
      <c r="F124" s="15">
        <v>5.0397553516819569</v>
      </c>
      <c r="G124" s="16">
        <v>6.5400000000000009</v>
      </c>
      <c r="H124" s="17">
        <f t="shared" si="12"/>
        <v>32.96</v>
      </c>
      <c r="I124" s="17">
        <f t="shared" si="13"/>
        <v>0</v>
      </c>
      <c r="J124" s="17">
        <f t="shared" si="14"/>
        <v>0</v>
      </c>
      <c r="K124" s="17">
        <f t="shared" si="15"/>
        <v>0</v>
      </c>
    </row>
    <row r="125" spans="1:11" x14ac:dyDescent="0.25">
      <c r="A125" s="18">
        <v>45031</v>
      </c>
      <c r="B125" s="19">
        <v>14447</v>
      </c>
      <c r="C125" s="25" t="s">
        <v>25</v>
      </c>
      <c r="D125" s="23"/>
      <c r="E125" s="20" t="s">
        <v>9</v>
      </c>
      <c r="F125" s="21">
        <v>4.8287461773700304</v>
      </c>
      <c r="G125" s="16">
        <v>6.54</v>
      </c>
      <c r="H125" s="17">
        <f t="shared" si="12"/>
        <v>31.58</v>
      </c>
      <c r="I125" s="17">
        <f t="shared" si="13"/>
        <v>0</v>
      </c>
      <c r="J125" s="17">
        <f t="shared" si="14"/>
        <v>0</v>
      </c>
      <c r="K125" s="17">
        <f t="shared" si="15"/>
        <v>0</v>
      </c>
    </row>
    <row r="126" spans="1:11" x14ac:dyDescent="0.25">
      <c r="A126" s="11">
        <v>45031</v>
      </c>
      <c r="B126" s="12">
        <v>13405</v>
      </c>
      <c r="C126" s="24" t="s">
        <v>63</v>
      </c>
      <c r="D126" s="23"/>
      <c r="E126" s="13" t="s">
        <v>10</v>
      </c>
      <c r="F126" s="15">
        <v>6.99</v>
      </c>
      <c r="G126" s="16">
        <v>1.94</v>
      </c>
      <c r="H126" s="17">
        <f t="shared" si="12"/>
        <v>0</v>
      </c>
      <c r="I126" s="17">
        <f t="shared" si="13"/>
        <v>0</v>
      </c>
      <c r="J126" s="17">
        <f t="shared" si="14"/>
        <v>0</v>
      </c>
      <c r="K126" s="17">
        <f t="shared" si="15"/>
        <v>13.560600000000001</v>
      </c>
    </row>
    <row r="127" spans="1:11" x14ac:dyDescent="0.25">
      <c r="A127" s="18">
        <v>45031</v>
      </c>
      <c r="B127" s="19">
        <v>13414</v>
      </c>
      <c r="C127" s="25" t="s">
        <v>31</v>
      </c>
      <c r="D127" s="23"/>
      <c r="E127" s="20" t="s">
        <v>51</v>
      </c>
      <c r="F127" s="21">
        <v>5.0000000000000009</v>
      </c>
      <c r="G127" s="16">
        <v>15.789999999999997</v>
      </c>
      <c r="H127" s="17">
        <f t="shared" si="12"/>
        <v>0</v>
      </c>
      <c r="I127" s="17">
        <f t="shared" si="13"/>
        <v>0</v>
      </c>
      <c r="J127" s="17">
        <f t="shared" si="14"/>
        <v>78.95</v>
      </c>
      <c r="K127" s="17">
        <f t="shared" si="15"/>
        <v>0</v>
      </c>
    </row>
    <row r="128" spans="1:11" x14ac:dyDescent="0.25">
      <c r="A128" s="11">
        <v>45032</v>
      </c>
      <c r="B128" s="12">
        <v>13365</v>
      </c>
      <c r="C128" s="24" t="s">
        <v>20</v>
      </c>
      <c r="D128" s="23"/>
      <c r="E128" s="13" t="s">
        <v>52</v>
      </c>
      <c r="F128" s="15">
        <v>7.4749852854620373</v>
      </c>
      <c r="G128" s="16">
        <v>16.989999999999998</v>
      </c>
      <c r="H128" s="17">
        <f t="shared" si="12"/>
        <v>0</v>
      </c>
      <c r="I128" s="17">
        <f t="shared" si="13"/>
        <v>127</v>
      </c>
      <c r="J128" s="17">
        <f t="shared" si="14"/>
        <v>0</v>
      </c>
      <c r="K128" s="17">
        <f t="shared" si="15"/>
        <v>0</v>
      </c>
    </row>
    <row r="129" spans="1:11" x14ac:dyDescent="0.25">
      <c r="A129" s="18">
        <v>45032</v>
      </c>
      <c r="B129" s="19">
        <v>12451</v>
      </c>
      <c r="C129" s="25" t="s">
        <v>60</v>
      </c>
      <c r="D129" s="23"/>
      <c r="E129" s="20" t="s">
        <v>51</v>
      </c>
      <c r="F129" s="21">
        <v>5</v>
      </c>
      <c r="G129" s="16">
        <v>15.789999999999997</v>
      </c>
      <c r="H129" s="17">
        <f t="shared" si="12"/>
        <v>0</v>
      </c>
      <c r="I129" s="17">
        <f t="shared" si="13"/>
        <v>0</v>
      </c>
      <c r="J129" s="17">
        <f t="shared" si="14"/>
        <v>78.949999999999989</v>
      </c>
      <c r="K129" s="17">
        <f t="shared" si="15"/>
        <v>0</v>
      </c>
    </row>
    <row r="130" spans="1:11" x14ac:dyDescent="0.25">
      <c r="A130" s="11">
        <v>45032</v>
      </c>
      <c r="B130" s="12">
        <v>14321</v>
      </c>
      <c r="C130" s="24" t="s">
        <v>18</v>
      </c>
      <c r="D130" s="23"/>
      <c r="E130" s="13" t="s">
        <v>51</v>
      </c>
      <c r="F130" s="15">
        <v>6.3331222292590255</v>
      </c>
      <c r="G130" s="16">
        <v>15.789999999999997</v>
      </c>
      <c r="H130" s="17">
        <f t="shared" si="12"/>
        <v>0</v>
      </c>
      <c r="I130" s="17">
        <f t="shared" si="13"/>
        <v>0</v>
      </c>
      <c r="J130" s="17">
        <f t="shared" si="14"/>
        <v>100</v>
      </c>
      <c r="K130" s="17">
        <f t="shared" si="15"/>
        <v>0</v>
      </c>
    </row>
    <row r="131" spans="1:11" x14ac:dyDescent="0.25">
      <c r="A131" s="18">
        <v>45032</v>
      </c>
      <c r="B131" s="19">
        <v>13314</v>
      </c>
      <c r="C131" s="25" t="s">
        <v>18</v>
      </c>
      <c r="D131" s="23"/>
      <c r="E131" s="20" t="s">
        <v>10</v>
      </c>
      <c r="F131" s="21">
        <v>15.005000000000001</v>
      </c>
      <c r="G131" s="16">
        <v>1.94</v>
      </c>
      <c r="H131" s="17">
        <f t="shared" si="12"/>
        <v>0</v>
      </c>
      <c r="I131" s="17">
        <f t="shared" si="13"/>
        <v>0</v>
      </c>
      <c r="J131" s="17">
        <f t="shared" si="14"/>
        <v>0</v>
      </c>
      <c r="K131" s="17">
        <f t="shared" si="15"/>
        <v>29.1097</v>
      </c>
    </row>
    <row r="132" spans="1:11" x14ac:dyDescent="0.25">
      <c r="A132" s="11">
        <v>45033</v>
      </c>
      <c r="B132" s="12">
        <v>13318</v>
      </c>
      <c r="C132" s="24" t="s">
        <v>13</v>
      </c>
      <c r="D132" s="23"/>
      <c r="E132" s="13" t="s">
        <v>51</v>
      </c>
      <c r="F132" s="15">
        <v>5</v>
      </c>
      <c r="G132" s="16">
        <v>15.789999999999997</v>
      </c>
      <c r="H132" s="17">
        <f t="shared" si="12"/>
        <v>0</v>
      </c>
      <c r="I132" s="17">
        <f t="shared" si="13"/>
        <v>0</v>
      </c>
      <c r="J132" s="17">
        <f t="shared" si="14"/>
        <v>78.949999999999989</v>
      </c>
      <c r="K132" s="17">
        <f t="shared" si="15"/>
        <v>0</v>
      </c>
    </row>
    <row r="133" spans="1:11" x14ac:dyDescent="0.25">
      <c r="A133" s="18">
        <v>45033</v>
      </c>
      <c r="B133" s="19">
        <v>13319</v>
      </c>
      <c r="C133" s="25" t="s">
        <v>40</v>
      </c>
      <c r="D133" s="23"/>
      <c r="E133" s="20" t="s">
        <v>51</v>
      </c>
      <c r="F133" s="21">
        <v>3</v>
      </c>
      <c r="G133" s="16">
        <v>15.79</v>
      </c>
      <c r="H133" s="17">
        <f t="shared" si="12"/>
        <v>0</v>
      </c>
      <c r="I133" s="17">
        <f t="shared" si="13"/>
        <v>0</v>
      </c>
      <c r="J133" s="17">
        <f t="shared" si="14"/>
        <v>47.37</v>
      </c>
      <c r="K133" s="17">
        <f t="shared" si="15"/>
        <v>0</v>
      </c>
    </row>
    <row r="134" spans="1:11" x14ac:dyDescent="0.25">
      <c r="A134" s="11">
        <v>45033</v>
      </c>
      <c r="B134" s="12">
        <v>14330</v>
      </c>
      <c r="C134" s="24" t="s">
        <v>22</v>
      </c>
      <c r="D134" s="23"/>
      <c r="E134" s="13" t="s">
        <v>9</v>
      </c>
      <c r="F134" s="15">
        <v>3.7293577981651378</v>
      </c>
      <c r="G134" s="16">
        <v>6.54</v>
      </c>
      <c r="H134" s="17">
        <f t="shared" si="12"/>
        <v>24.39</v>
      </c>
      <c r="I134" s="17">
        <f t="shared" si="13"/>
        <v>0</v>
      </c>
      <c r="J134" s="17">
        <f t="shared" si="14"/>
        <v>0</v>
      </c>
      <c r="K134" s="17">
        <f t="shared" si="15"/>
        <v>0</v>
      </c>
    </row>
    <row r="135" spans="1:11" x14ac:dyDescent="0.25">
      <c r="A135" s="18">
        <v>45033</v>
      </c>
      <c r="B135" s="19">
        <v>14328</v>
      </c>
      <c r="C135" s="25" t="s">
        <v>64</v>
      </c>
      <c r="D135" s="23"/>
      <c r="E135" s="20" t="s">
        <v>9</v>
      </c>
      <c r="F135" s="21">
        <v>7.6590214067278293</v>
      </c>
      <c r="G135" s="16">
        <v>6.54</v>
      </c>
      <c r="H135" s="17">
        <f t="shared" si="12"/>
        <v>50.09</v>
      </c>
      <c r="I135" s="17">
        <f t="shared" si="13"/>
        <v>0</v>
      </c>
      <c r="J135" s="17">
        <f t="shared" si="14"/>
        <v>0</v>
      </c>
      <c r="K135" s="17">
        <f t="shared" si="15"/>
        <v>0</v>
      </c>
    </row>
    <row r="136" spans="1:11" x14ac:dyDescent="0.25">
      <c r="A136" s="11">
        <v>45033</v>
      </c>
      <c r="B136" s="12">
        <v>14323</v>
      </c>
      <c r="C136" s="24" t="s">
        <v>50</v>
      </c>
      <c r="D136" s="23"/>
      <c r="E136" s="13" t="s">
        <v>9</v>
      </c>
      <c r="F136" s="15">
        <v>6.8685015290519882</v>
      </c>
      <c r="G136" s="16">
        <v>6.54</v>
      </c>
      <c r="H136" s="17">
        <f t="shared" si="12"/>
        <v>44.92</v>
      </c>
      <c r="I136" s="17">
        <f t="shared" si="13"/>
        <v>0</v>
      </c>
      <c r="J136" s="17">
        <f t="shared" si="14"/>
        <v>0</v>
      </c>
      <c r="K136" s="17">
        <f t="shared" si="15"/>
        <v>0</v>
      </c>
    </row>
    <row r="137" spans="1:11" x14ac:dyDescent="0.25">
      <c r="A137" s="18">
        <v>45033</v>
      </c>
      <c r="B137" s="19">
        <v>14329</v>
      </c>
      <c r="C137" s="25" t="s">
        <v>42</v>
      </c>
      <c r="D137" s="23"/>
      <c r="E137" s="20" t="s">
        <v>9</v>
      </c>
      <c r="F137" s="21">
        <v>6.8990825688073389</v>
      </c>
      <c r="G137" s="16">
        <v>6.54</v>
      </c>
      <c r="H137" s="17">
        <f t="shared" si="12"/>
        <v>45.12</v>
      </c>
      <c r="I137" s="17">
        <f t="shared" si="13"/>
        <v>0</v>
      </c>
      <c r="J137" s="17">
        <f t="shared" si="14"/>
        <v>0</v>
      </c>
      <c r="K137" s="17">
        <f t="shared" si="15"/>
        <v>0</v>
      </c>
    </row>
    <row r="138" spans="1:11" x14ac:dyDescent="0.25">
      <c r="A138" s="11">
        <v>45033</v>
      </c>
      <c r="B138" s="12">
        <v>14327</v>
      </c>
      <c r="C138" s="24" t="s">
        <v>46</v>
      </c>
      <c r="D138" s="23"/>
      <c r="E138" s="13" t="s">
        <v>9</v>
      </c>
      <c r="F138" s="15">
        <v>12.539755351681958</v>
      </c>
      <c r="G138" s="16">
        <v>6.54</v>
      </c>
      <c r="H138" s="17">
        <f t="shared" si="12"/>
        <v>82.01</v>
      </c>
      <c r="I138" s="17">
        <f t="shared" si="13"/>
        <v>0</v>
      </c>
      <c r="J138" s="17">
        <f t="shared" si="14"/>
        <v>0</v>
      </c>
      <c r="K138" s="17">
        <f t="shared" si="15"/>
        <v>0</v>
      </c>
    </row>
    <row r="139" spans="1:11" x14ac:dyDescent="0.25">
      <c r="A139" s="18">
        <v>45033</v>
      </c>
      <c r="B139" s="19">
        <v>14333</v>
      </c>
      <c r="C139" s="25" t="s">
        <v>28</v>
      </c>
      <c r="D139" s="23"/>
      <c r="E139" s="20" t="s">
        <v>9</v>
      </c>
      <c r="F139" s="21">
        <v>15.290519877675841</v>
      </c>
      <c r="G139" s="16">
        <v>6.54</v>
      </c>
      <c r="H139" s="17">
        <f t="shared" si="12"/>
        <v>100</v>
      </c>
      <c r="I139" s="17">
        <f t="shared" si="13"/>
        <v>0</v>
      </c>
      <c r="J139" s="17">
        <f t="shared" si="14"/>
        <v>0</v>
      </c>
      <c r="K139" s="17">
        <f t="shared" si="15"/>
        <v>0</v>
      </c>
    </row>
    <row r="140" spans="1:11" x14ac:dyDescent="0.25">
      <c r="A140" s="11">
        <v>45033</v>
      </c>
      <c r="B140" s="12">
        <v>14324</v>
      </c>
      <c r="C140" s="24" t="s">
        <v>32</v>
      </c>
      <c r="D140" s="23"/>
      <c r="E140" s="13" t="s">
        <v>9</v>
      </c>
      <c r="F140" s="15">
        <v>7.3899082568807337</v>
      </c>
      <c r="G140" s="16">
        <v>6.54</v>
      </c>
      <c r="H140" s="17">
        <f t="shared" si="12"/>
        <v>48.33</v>
      </c>
      <c r="I140" s="17">
        <f t="shared" si="13"/>
        <v>0</v>
      </c>
      <c r="J140" s="17">
        <f t="shared" si="14"/>
        <v>0</v>
      </c>
      <c r="K140" s="17">
        <f t="shared" si="15"/>
        <v>0</v>
      </c>
    </row>
    <row r="141" spans="1:11" x14ac:dyDescent="0.25">
      <c r="A141" s="18">
        <v>45033</v>
      </c>
      <c r="B141" s="19">
        <v>14325</v>
      </c>
      <c r="C141" s="25" t="s">
        <v>28</v>
      </c>
      <c r="D141" s="23"/>
      <c r="E141" s="20" t="s">
        <v>9</v>
      </c>
      <c r="F141" s="21">
        <v>7.6192660550458715</v>
      </c>
      <c r="G141" s="16">
        <v>6.54</v>
      </c>
      <c r="H141" s="17">
        <f t="shared" si="12"/>
        <v>49.83</v>
      </c>
      <c r="I141" s="17">
        <f t="shared" si="13"/>
        <v>0</v>
      </c>
      <c r="J141" s="17">
        <f t="shared" si="14"/>
        <v>0</v>
      </c>
      <c r="K141" s="17">
        <f t="shared" si="15"/>
        <v>0</v>
      </c>
    </row>
    <row r="142" spans="1:11" x14ac:dyDescent="0.25">
      <c r="A142" s="11">
        <v>45033</v>
      </c>
      <c r="B142" s="12">
        <v>14326</v>
      </c>
      <c r="C142" s="24" t="s">
        <v>25</v>
      </c>
      <c r="D142" s="23"/>
      <c r="E142" s="13" t="s">
        <v>9</v>
      </c>
      <c r="F142" s="15">
        <v>3.7996941896024468</v>
      </c>
      <c r="G142" s="16">
        <v>6.54</v>
      </c>
      <c r="H142" s="17">
        <f t="shared" si="12"/>
        <v>24.85</v>
      </c>
      <c r="I142" s="17">
        <f t="shared" si="13"/>
        <v>0</v>
      </c>
      <c r="J142" s="17">
        <f t="shared" si="14"/>
        <v>0</v>
      </c>
      <c r="K142" s="17">
        <f t="shared" si="15"/>
        <v>0</v>
      </c>
    </row>
    <row r="143" spans="1:11" x14ac:dyDescent="0.25">
      <c r="A143" s="18">
        <v>45033</v>
      </c>
      <c r="B143" s="19">
        <v>14332</v>
      </c>
      <c r="C143" s="25" t="s">
        <v>20</v>
      </c>
      <c r="D143" s="23"/>
      <c r="E143" s="20" t="s">
        <v>9</v>
      </c>
      <c r="F143" s="21">
        <v>6.568807339449541</v>
      </c>
      <c r="G143" s="16">
        <v>6.54</v>
      </c>
      <c r="H143" s="17">
        <f t="shared" si="12"/>
        <v>42.96</v>
      </c>
      <c r="I143" s="17">
        <f t="shared" si="13"/>
        <v>0</v>
      </c>
      <c r="J143" s="17">
        <f t="shared" si="14"/>
        <v>0</v>
      </c>
      <c r="K143" s="17">
        <f t="shared" si="15"/>
        <v>0</v>
      </c>
    </row>
    <row r="144" spans="1:11" x14ac:dyDescent="0.25">
      <c r="A144" s="11">
        <v>45033</v>
      </c>
      <c r="B144" s="12">
        <v>13163</v>
      </c>
      <c r="C144" s="24" t="s">
        <v>38</v>
      </c>
      <c r="D144" s="23"/>
      <c r="E144" s="13" t="s">
        <v>51</v>
      </c>
      <c r="F144" s="15">
        <v>6.3331222292590255</v>
      </c>
      <c r="G144" s="16">
        <v>15.789999999999997</v>
      </c>
      <c r="H144" s="17">
        <f t="shared" si="12"/>
        <v>0</v>
      </c>
      <c r="I144" s="17">
        <f t="shared" si="13"/>
        <v>0</v>
      </c>
      <c r="J144" s="17">
        <f t="shared" si="14"/>
        <v>100</v>
      </c>
      <c r="K144" s="17">
        <f t="shared" si="15"/>
        <v>0</v>
      </c>
    </row>
    <row r="145" spans="1:11" x14ac:dyDescent="0.25">
      <c r="A145" s="18">
        <v>45033</v>
      </c>
      <c r="B145" s="19">
        <v>13164</v>
      </c>
      <c r="C145" s="25" t="s">
        <v>28</v>
      </c>
      <c r="D145" s="23"/>
      <c r="E145" s="20" t="s">
        <v>51</v>
      </c>
      <c r="F145" s="21">
        <v>3.1665611146295127</v>
      </c>
      <c r="G145" s="16">
        <v>15.789999999999997</v>
      </c>
      <c r="H145" s="17">
        <f t="shared" si="12"/>
        <v>0</v>
      </c>
      <c r="I145" s="17">
        <f t="shared" si="13"/>
        <v>0</v>
      </c>
      <c r="J145" s="17">
        <f t="shared" si="14"/>
        <v>50</v>
      </c>
      <c r="K145" s="17">
        <f t="shared" si="15"/>
        <v>0</v>
      </c>
    </row>
    <row r="146" spans="1:11" x14ac:dyDescent="0.25">
      <c r="A146" s="11">
        <v>45033</v>
      </c>
      <c r="B146" s="12">
        <v>14331</v>
      </c>
      <c r="C146" s="24" t="s">
        <v>60</v>
      </c>
      <c r="D146" s="23"/>
      <c r="E146" s="13" t="s">
        <v>51</v>
      </c>
      <c r="F146" s="15">
        <v>3.1665611146295127</v>
      </c>
      <c r="G146" s="16">
        <v>15.789999999999997</v>
      </c>
      <c r="H146" s="17">
        <f t="shared" si="12"/>
        <v>0</v>
      </c>
      <c r="I146" s="17">
        <f t="shared" si="13"/>
        <v>0</v>
      </c>
      <c r="J146" s="17">
        <f t="shared" si="14"/>
        <v>50</v>
      </c>
      <c r="K146" s="17">
        <f t="shared" si="15"/>
        <v>0</v>
      </c>
    </row>
    <row r="147" spans="1:11" x14ac:dyDescent="0.25">
      <c r="A147" s="18">
        <v>45033</v>
      </c>
      <c r="B147" s="19">
        <v>13426</v>
      </c>
      <c r="C147" s="25" t="s">
        <v>14</v>
      </c>
      <c r="D147" s="23"/>
      <c r="E147" s="20" t="s">
        <v>51</v>
      </c>
      <c r="F147" s="21">
        <v>5.8689043698543388</v>
      </c>
      <c r="G147" s="16">
        <v>15.79</v>
      </c>
      <c r="H147" s="17">
        <f t="shared" si="12"/>
        <v>0</v>
      </c>
      <c r="I147" s="17">
        <f t="shared" si="13"/>
        <v>0</v>
      </c>
      <c r="J147" s="17">
        <f t="shared" si="14"/>
        <v>92.67</v>
      </c>
      <c r="K147" s="17">
        <f t="shared" si="15"/>
        <v>0</v>
      </c>
    </row>
    <row r="148" spans="1:11" x14ac:dyDescent="0.25">
      <c r="A148" s="11">
        <v>45033</v>
      </c>
      <c r="B148" s="12">
        <v>13322</v>
      </c>
      <c r="C148" s="24" t="s">
        <v>12</v>
      </c>
      <c r="D148" s="23"/>
      <c r="E148" s="13" t="s">
        <v>52</v>
      </c>
      <c r="F148" s="15">
        <v>5.8081224249558572</v>
      </c>
      <c r="G148" s="16">
        <v>16.989999999999998</v>
      </c>
      <c r="H148" s="17">
        <f t="shared" si="12"/>
        <v>0</v>
      </c>
      <c r="I148" s="17">
        <f t="shared" si="13"/>
        <v>98.68</v>
      </c>
      <c r="J148" s="17">
        <f t="shared" si="14"/>
        <v>0</v>
      </c>
      <c r="K148" s="17">
        <f t="shared" si="15"/>
        <v>0</v>
      </c>
    </row>
    <row r="149" spans="1:11" x14ac:dyDescent="0.25">
      <c r="A149" s="18">
        <v>45033</v>
      </c>
      <c r="B149" s="19">
        <v>13324</v>
      </c>
      <c r="C149" s="25" t="s">
        <v>22</v>
      </c>
      <c r="D149" s="23"/>
      <c r="E149" s="20" t="s">
        <v>51</v>
      </c>
      <c r="F149" s="21">
        <v>4</v>
      </c>
      <c r="G149" s="16">
        <v>15.79</v>
      </c>
      <c r="H149" s="17">
        <f t="shared" si="12"/>
        <v>0</v>
      </c>
      <c r="I149" s="17">
        <f t="shared" si="13"/>
        <v>0</v>
      </c>
      <c r="J149" s="17">
        <f t="shared" si="14"/>
        <v>63.16</v>
      </c>
      <c r="K149" s="17">
        <f t="shared" si="15"/>
        <v>0</v>
      </c>
    </row>
    <row r="150" spans="1:11" x14ac:dyDescent="0.25">
      <c r="A150" s="11">
        <v>45033</v>
      </c>
      <c r="B150" s="12">
        <v>13323</v>
      </c>
      <c r="C150" s="24" t="s">
        <v>45</v>
      </c>
      <c r="D150" s="23"/>
      <c r="E150" s="13" t="s">
        <v>51</v>
      </c>
      <c r="F150" s="15">
        <v>11.825839138695377</v>
      </c>
      <c r="G150" s="16">
        <v>15.79</v>
      </c>
      <c r="H150" s="17">
        <f t="shared" si="12"/>
        <v>0</v>
      </c>
      <c r="I150" s="17">
        <f t="shared" si="13"/>
        <v>0</v>
      </c>
      <c r="J150" s="17">
        <f t="shared" si="14"/>
        <v>186.73</v>
      </c>
      <c r="K150" s="17">
        <f t="shared" si="15"/>
        <v>0</v>
      </c>
    </row>
    <row r="151" spans="1:11" x14ac:dyDescent="0.25">
      <c r="A151" s="18">
        <v>45033</v>
      </c>
      <c r="B151" s="19">
        <v>13321</v>
      </c>
      <c r="C151" s="25" t="s">
        <v>61</v>
      </c>
      <c r="D151" s="23"/>
      <c r="E151" s="20" t="s">
        <v>51</v>
      </c>
      <c r="F151" s="21">
        <v>6</v>
      </c>
      <c r="G151" s="16">
        <v>15.79</v>
      </c>
      <c r="H151" s="17">
        <f t="shared" si="12"/>
        <v>0</v>
      </c>
      <c r="I151" s="17">
        <f t="shared" si="13"/>
        <v>0</v>
      </c>
      <c r="J151" s="17">
        <f t="shared" si="14"/>
        <v>94.74</v>
      </c>
      <c r="K151" s="17">
        <f t="shared" si="15"/>
        <v>0</v>
      </c>
    </row>
    <row r="152" spans="1:11" x14ac:dyDescent="0.25">
      <c r="A152" s="11">
        <v>45033</v>
      </c>
      <c r="B152" s="12">
        <v>13320</v>
      </c>
      <c r="C152" s="24" t="s">
        <v>29</v>
      </c>
      <c r="D152" s="23"/>
      <c r="E152" s="13" t="s">
        <v>51</v>
      </c>
      <c r="F152" s="15">
        <v>1.3071564281190629</v>
      </c>
      <c r="G152" s="16">
        <v>15.79</v>
      </c>
      <c r="H152" s="17">
        <f t="shared" si="12"/>
        <v>0</v>
      </c>
      <c r="I152" s="17">
        <f t="shared" si="13"/>
        <v>0</v>
      </c>
      <c r="J152" s="17">
        <f t="shared" si="14"/>
        <v>20.64</v>
      </c>
      <c r="K152" s="17">
        <f t="shared" si="15"/>
        <v>0</v>
      </c>
    </row>
    <row r="153" spans="1:11" x14ac:dyDescent="0.25">
      <c r="A153" s="18">
        <v>45033</v>
      </c>
      <c r="B153" s="19">
        <v>13317</v>
      </c>
      <c r="C153" s="25" t="s">
        <v>65</v>
      </c>
      <c r="D153" s="23"/>
      <c r="E153" s="20" t="s">
        <v>51</v>
      </c>
      <c r="F153" s="21">
        <v>6</v>
      </c>
      <c r="G153" s="16">
        <v>15.79</v>
      </c>
      <c r="H153" s="17">
        <f t="shared" si="12"/>
        <v>0</v>
      </c>
      <c r="I153" s="17">
        <f t="shared" si="13"/>
        <v>0</v>
      </c>
      <c r="J153" s="17">
        <f t="shared" si="14"/>
        <v>94.74</v>
      </c>
      <c r="K153" s="17">
        <f t="shared" si="15"/>
        <v>0</v>
      </c>
    </row>
    <row r="154" spans="1:11" x14ac:dyDescent="0.25">
      <c r="A154" s="11">
        <v>45034</v>
      </c>
      <c r="B154" s="12">
        <v>13429</v>
      </c>
      <c r="C154" s="24" t="s">
        <v>66</v>
      </c>
      <c r="D154" s="23"/>
      <c r="E154" s="13" t="s">
        <v>9</v>
      </c>
      <c r="F154" s="15">
        <v>2.4395099540581926</v>
      </c>
      <c r="G154" s="16">
        <v>6.5300000000000011</v>
      </c>
      <c r="H154" s="17">
        <f t="shared" ref="H154:H217" si="16">+IF(E154="GLP",F154*G154,0)</f>
        <v>15.93</v>
      </c>
      <c r="I154" s="17">
        <f t="shared" ref="I154:I217" si="17">+IF(E154="PREMIUM",F154*G154,0)</f>
        <v>0</v>
      </c>
      <c r="J154" s="17">
        <f t="shared" ref="J154:J217" si="18">+IF(E154="REGULAR",F154*G154,0)</f>
        <v>0</v>
      </c>
      <c r="K154" s="17">
        <f t="shared" ref="K154:K217" si="19">+IF(E154="GNV",F154*G154,0)</f>
        <v>0</v>
      </c>
    </row>
    <row r="155" spans="1:11" x14ac:dyDescent="0.25">
      <c r="A155" s="18">
        <v>45034</v>
      </c>
      <c r="B155" s="19">
        <v>13428</v>
      </c>
      <c r="C155" s="25" t="s">
        <v>47</v>
      </c>
      <c r="D155" s="23"/>
      <c r="E155" s="20" t="s">
        <v>9</v>
      </c>
      <c r="F155" s="21">
        <v>2.5497702909647777</v>
      </c>
      <c r="G155" s="16">
        <v>6.53</v>
      </c>
      <c r="H155" s="17">
        <f t="shared" si="16"/>
        <v>16.649999999999999</v>
      </c>
      <c r="I155" s="17">
        <f t="shared" si="17"/>
        <v>0</v>
      </c>
      <c r="J155" s="17">
        <f t="shared" si="18"/>
        <v>0</v>
      </c>
      <c r="K155" s="17">
        <f t="shared" si="19"/>
        <v>0</v>
      </c>
    </row>
    <row r="156" spans="1:11" x14ac:dyDescent="0.25">
      <c r="A156" s="11">
        <v>45034</v>
      </c>
      <c r="B156" s="12">
        <v>13430</v>
      </c>
      <c r="C156" s="24" t="s">
        <v>25</v>
      </c>
      <c r="D156" s="23"/>
      <c r="E156" s="13" t="s">
        <v>9</v>
      </c>
      <c r="F156" s="15">
        <v>3.8989280245022973</v>
      </c>
      <c r="G156" s="16">
        <v>6.53</v>
      </c>
      <c r="H156" s="17">
        <f t="shared" si="16"/>
        <v>25.46</v>
      </c>
      <c r="I156" s="17">
        <f t="shared" si="17"/>
        <v>0</v>
      </c>
      <c r="J156" s="17">
        <f t="shared" si="18"/>
        <v>0</v>
      </c>
      <c r="K156" s="17">
        <f t="shared" si="19"/>
        <v>0</v>
      </c>
    </row>
    <row r="157" spans="1:11" x14ac:dyDescent="0.25">
      <c r="A157" s="18">
        <v>45034</v>
      </c>
      <c r="B157" s="19">
        <v>13431</v>
      </c>
      <c r="C157" s="25" t="s">
        <v>17</v>
      </c>
      <c r="D157" s="23"/>
      <c r="E157" s="20" t="s">
        <v>9</v>
      </c>
      <c r="F157" s="21">
        <v>2.1791730474732005</v>
      </c>
      <c r="G157" s="16">
        <v>6.53</v>
      </c>
      <c r="H157" s="17">
        <f t="shared" si="16"/>
        <v>14.23</v>
      </c>
      <c r="I157" s="17">
        <f t="shared" si="17"/>
        <v>0</v>
      </c>
      <c r="J157" s="17">
        <f t="shared" si="18"/>
        <v>0</v>
      </c>
      <c r="K157" s="17">
        <f t="shared" si="19"/>
        <v>0</v>
      </c>
    </row>
    <row r="158" spans="1:11" x14ac:dyDescent="0.25">
      <c r="A158" s="11">
        <v>45034</v>
      </c>
      <c r="B158" s="12">
        <v>13184</v>
      </c>
      <c r="C158" s="24" t="s">
        <v>33</v>
      </c>
      <c r="D158" s="23"/>
      <c r="E158" s="13" t="s">
        <v>51</v>
      </c>
      <c r="F158" s="15">
        <v>4.0487650411652947</v>
      </c>
      <c r="G158" s="16">
        <v>15.79</v>
      </c>
      <c r="H158" s="17">
        <f t="shared" si="16"/>
        <v>0</v>
      </c>
      <c r="I158" s="17">
        <f t="shared" si="17"/>
        <v>0</v>
      </c>
      <c r="J158" s="17">
        <f t="shared" si="18"/>
        <v>63.93</v>
      </c>
      <c r="K158" s="17">
        <f t="shared" si="19"/>
        <v>0</v>
      </c>
    </row>
    <row r="159" spans="1:11" x14ac:dyDescent="0.25">
      <c r="A159" s="18">
        <v>45034</v>
      </c>
      <c r="B159" s="19">
        <v>13182</v>
      </c>
      <c r="C159" s="25" t="s">
        <v>17</v>
      </c>
      <c r="D159" s="23"/>
      <c r="E159" s="20" t="s">
        <v>51</v>
      </c>
      <c r="F159" s="21">
        <v>4</v>
      </c>
      <c r="G159" s="16">
        <v>15.79</v>
      </c>
      <c r="H159" s="17">
        <f t="shared" si="16"/>
        <v>0</v>
      </c>
      <c r="I159" s="17">
        <f t="shared" si="17"/>
        <v>0</v>
      </c>
      <c r="J159" s="17">
        <f t="shared" si="18"/>
        <v>63.16</v>
      </c>
      <c r="K159" s="17">
        <f t="shared" si="19"/>
        <v>0</v>
      </c>
    </row>
    <row r="160" spans="1:11" x14ac:dyDescent="0.25">
      <c r="A160" s="11">
        <v>45034</v>
      </c>
      <c r="B160" s="12">
        <v>14335</v>
      </c>
      <c r="C160" s="24" t="s">
        <v>67</v>
      </c>
      <c r="D160" s="23"/>
      <c r="E160" s="13" t="s">
        <v>52</v>
      </c>
      <c r="F160" s="15">
        <v>2.9429075927015895</v>
      </c>
      <c r="G160" s="16">
        <v>16.989999999999998</v>
      </c>
      <c r="H160" s="17">
        <f t="shared" si="16"/>
        <v>0</v>
      </c>
      <c r="I160" s="17">
        <f t="shared" si="17"/>
        <v>50</v>
      </c>
      <c r="J160" s="17">
        <f t="shared" si="18"/>
        <v>0</v>
      </c>
      <c r="K160" s="17">
        <f t="shared" si="19"/>
        <v>0</v>
      </c>
    </row>
    <row r="161" spans="1:11" x14ac:dyDescent="0.25">
      <c r="A161" s="18">
        <v>45034</v>
      </c>
      <c r="B161" s="19">
        <v>13326</v>
      </c>
      <c r="C161" s="25" t="s">
        <v>19</v>
      </c>
      <c r="D161" s="23"/>
      <c r="E161" s="20" t="s">
        <v>10</v>
      </c>
      <c r="F161" s="21">
        <v>11.77</v>
      </c>
      <c r="G161" s="16">
        <v>1.94</v>
      </c>
      <c r="H161" s="17">
        <f t="shared" si="16"/>
        <v>0</v>
      </c>
      <c r="I161" s="17">
        <f t="shared" si="17"/>
        <v>0</v>
      </c>
      <c r="J161" s="17">
        <f t="shared" si="18"/>
        <v>0</v>
      </c>
      <c r="K161" s="17">
        <f t="shared" si="19"/>
        <v>22.8338</v>
      </c>
    </row>
    <row r="162" spans="1:11" x14ac:dyDescent="0.25">
      <c r="A162" s="11">
        <v>45034</v>
      </c>
      <c r="B162" s="12">
        <v>13181</v>
      </c>
      <c r="C162" s="24" t="s">
        <v>33</v>
      </c>
      <c r="D162" s="23"/>
      <c r="E162" s="13" t="s">
        <v>9</v>
      </c>
      <c r="F162" s="15">
        <v>7.26</v>
      </c>
      <c r="G162" s="16">
        <v>6.5300000000000011</v>
      </c>
      <c r="H162" s="17">
        <f t="shared" si="16"/>
        <v>47.407800000000009</v>
      </c>
      <c r="I162" s="17">
        <f t="shared" si="17"/>
        <v>0</v>
      </c>
      <c r="J162" s="17">
        <f t="shared" si="18"/>
        <v>0</v>
      </c>
      <c r="K162" s="17">
        <f t="shared" si="19"/>
        <v>0</v>
      </c>
    </row>
    <row r="163" spans="1:11" x14ac:dyDescent="0.25">
      <c r="A163" s="18">
        <v>45034</v>
      </c>
      <c r="B163" s="19">
        <v>13179</v>
      </c>
      <c r="C163" s="25" t="s">
        <v>32</v>
      </c>
      <c r="D163" s="23"/>
      <c r="E163" s="20" t="s">
        <v>9</v>
      </c>
      <c r="F163" s="21">
        <v>9.9499999999999993</v>
      </c>
      <c r="G163" s="16">
        <v>6.53</v>
      </c>
      <c r="H163" s="17">
        <f t="shared" si="16"/>
        <v>64.973500000000001</v>
      </c>
      <c r="I163" s="17">
        <f t="shared" si="17"/>
        <v>0</v>
      </c>
      <c r="J163" s="17">
        <f t="shared" si="18"/>
        <v>0</v>
      </c>
      <c r="K163" s="17">
        <f t="shared" si="19"/>
        <v>0</v>
      </c>
    </row>
    <row r="164" spans="1:11" x14ac:dyDescent="0.25">
      <c r="A164" s="11">
        <v>45034</v>
      </c>
      <c r="B164" s="12">
        <v>13180</v>
      </c>
      <c r="C164" s="24" t="s">
        <v>17</v>
      </c>
      <c r="D164" s="23"/>
      <c r="E164" s="13" t="s">
        <v>9</v>
      </c>
      <c r="F164" s="15">
        <v>7.28</v>
      </c>
      <c r="G164" s="16">
        <v>6.53</v>
      </c>
      <c r="H164" s="17">
        <f t="shared" si="16"/>
        <v>47.538400000000003</v>
      </c>
      <c r="I164" s="17">
        <f t="shared" si="17"/>
        <v>0</v>
      </c>
      <c r="J164" s="17">
        <f t="shared" si="18"/>
        <v>0</v>
      </c>
      <c r="K164" s="17">
        <f t="shared" si="19"/>
        <v>0</v>
      </c>
    </row>
    <row r="165" spans="1:11" x14ac:dyDescent="0.25">
      <c r="A165" s="18">
        <v>45034</v>
      </c>
      <c r="B165" s="19">
        <v>14334</v>
      </c>
      <c r="C165" s="25" t="s">
        <v>20</v>
      </c>
      <c r="D165" s="23"/>
      <c r="E165" s="20" t="s">
        <v>9</v>
      </c>
      <c r="F165" s="21">
        <v>6.18</v>
      </c>
      <c r="G165" s="16">
        <v>6.53</v>
      </c>
      <c r="H165" s="17">
        <f t="shared" si="16"/>
        <v>40.355400000000003</v>
      </c>
      <c r="I165" s="17">
        <f t="shared" si="17"/>
        <v>0</v>
      </c>
      <c r="J165" s="17">
        <f t="shared" si="18"/>
        <v>0</v>
      </c>
      <c r="K165" s="17">
        <f t="shared" si="19"/>
        <v>0</v>
      </c>
    </row>
    <row r="166" spans="1:11" x14ac:dyDescent="0.25">
      <c r="A166" s="11">
        <v>45035</v>
      </c>
      <c r="B166" s="12">
        <v>13327</v>
      </c>
      <c r="C166" s="24" t="s">
        <v>50</v>
      </c>
      <c r="D166" s="23"/>
      <c r="E166" s="13" t="s">
        <v>9</v>
      </c>
      <c r="F166" s="15">
        <v>8.3797856049004587</v>
      </c>
      <c r="G166" s="16">
        <v>6.53</v>
      </c>
      <c r="H166" s="17">
        <f t="shared" si="16"/>
        <v>54.72</v>
      </c>
      <c r="I166" s="17">
        <f t="shared" si="17"/>
        <v>0</v>
      </c>
      <c r="J166" s="17">
        <f t="shared" si="18"/>
        <v>0</v>
      </c>
      <c r="K166" s="17">
        <f t="shared" si="19"/>
        <v>0</v>
      </c>
    </row>
    <row r="167" spans="1:11" x14ac:dyDescent="0.25">
      <c r="A167" s="18">
        <v>45035</v>
      </c>
      <c r="B167" s="19">
        <v>13328</v>
      </c>
      <c r="C167" s="25" t="s">
        <v>68</v>
      </c>
      <c r="D167" s="23"/>
      <c r="E167" s="20" t="s">
        <v>51</v>
      </c>
      <c r="F167" s="21">
        <v>5.0690310322989243</v>
      </c>
      <c r="G167" s="16">
        <v>15.79</v>
      </c>
      <c r="H167" s="17">
        <f t="shared" si="16"/>
        <v>0</v>
      </c>
      <c r="I167" s="17">
        <f t="shared" si="17"/>
        <v>0</v>
      </c>
      <c r="J167" s="17">
        <f t="shared" si="18"/>
        <v>80.040000000000006</v>
      </c>
      <c r="K167" s="17">
        <f t="shared" si="19"/>
        <v>0</v>
      </c>
    </row>
    <row r="168" spans="1:11" x14ac:dyDescent="0.25">
      <c r="A168" s="11">
        <v>45035</v>
      </c>
      <c r="B168" s="12">
        <v>13187</v>
      </c>
      <c r="C168" s="24" t="s">
        <v>69</v>
      </c>
      <c r="D168" s="23"/>
      <c r="E168" s="13" t="s">
        <v>51</v>
      </c>
      <c r="F168" s="15">
        <v>5</v>
      </c>
      <c r="G168" s="16">
        <v>15.789999999999997</v>
      </c>
      <c r="H168" s="17">
        <f t="shared" si="16"/>
        <v>0</v>
      </c>
      <c r="I168" s="17">
        <f t="shared" si="17"/>
        <v>0</v>
      </c>
      <c r="J168" s="17">
        <f t="shared" si="18"/>
        <v>78.949999999999989</v>
      </c>
      <c r="K168" s="17">
        <f t="shared" si="19"/>
        <v>0</v>
      </c>
    </row>
    <row r="169" spans="1:11" x14ac:dyDescent="0.25">
      <c r="A169" s="18">
        <v>45035</v>
      </c>
      <c r="B169" s="19">
        <v>14340</v>
      </c>
      <c r="C169" s="25" t="s">
        <v>46</v>
      </c>
      <c r="D169" s="23"/>
      <c r="E169" s="20" t="s">
        <v>51</v>
      </c>
      <c r="F169" s="21">
        <v>6.3331222292590255</v>
      </c>
      <c r="G169" s="16">
        <v>15.789999999999997</v>
      </c>
      <c r="H169" s="17">
        <f t="shared" si="16"/>
        <v>0</v>
      </c>
      <c r="I169" s="17">
        <f t="shared" si="17"/>
        <v>0</v>
      </c>
      <c r="J169" s="17">
        <f t="shared" si="18"/>
        <v>100</v>
      </c>
      <c r="K169" s="17">
        <f t="shared" si="19"/>
        <v>0</v>
      </c>
    </row>
    <row r="170" spans="1:11" x14ac:dyDescent="0.25">
      <c r="A170" s="11">
        <v>45035</v>
      </c>
      <c r="B170" s="12">
        <v>14350</v>
      </c>
      <c r="C170" s="24" t="s">
        <v>65</v>
      </c>
      <c r="D170" s="23"/>
      <c r="E170" s="13" t="s">
        <v>52</v>
      </c>
      <c r="F170" s="15">
        <v>5.8858151854031791</v>
      </c>
      <c r="G170" s="16">
        <v>16.989999999999998</v>
      </c>
      <c r="H170" s="17">
        <f t="shared" si="16"/>
        <v>0</v>
      </c>
      <c r="I170" s="17">
        <f t="shared" si="17"/>
        <v>100</v>
      </c>
      <c r="J170" s="17">
        <f t="shared" si="18"/>
        <v>0</v>
      </c>
      <c r="K170" s="17">
        <f t="shared" si="19"/>
        <v>0</v>
      </c>
    </row>
    <row r="171" spans="1:11" x14ac:dyDescent="0.25">
      <c r="A171" s="18">
        <v>45035</v>
      </c>
      <c r="B171" s="19">
        <v>13378</v>
      </c>
      <c r="C171" s="25" t="s">
        <v>18</v>
      </c>
      <c r="D171" s="23"/>
      <c r="E171" s="20" t="s">
        <v>51</v>
      </c>
      <c r="F171" s="21">
        <v>10.13299556681444</v>
      </c>
      <c r="G171" s="16">
        <v>15.79</v>
      </c>
      <c r="H171" s="17">
        <f t="shared" si="16"/>
        <v>0</v>
      </c>
      <c r="I171" s="17">
        <f t="shared" si="17"/>
        <v>0</v>
      </c>
      <c r="J171" s="17">
        <f t="shared" si="18"/>
        <v>160</v>
      </c>
      <c r="K171" s="17">
        <f t="shared" si="19"/>
        <v>0</v>
      </c>
    </row>
    <row r="172" spans="1:11" x14ac:dyDescent="0.25">
      <c r="A172" s="11">
        <v>45035</v>
      </c>
      <c r="B172" s="12">
        <v>13379</v>
      </c>
      <c r="C172" s="24" t="s">
        <v>18</v>
      </c>
      <c r="D172" s="23"/>
      <c r="E172" s="13" t="s">
        <v>10</v>
      </c>
      <c r="F172" s="15">
        <v>13.298400000000001</v>
      </c>
      <c r="G172" s="16">
        <v>1.94</v>
      </c>
      <c r="H172" s="17">
        <f t="shared" si="16"/>
        <v>0</v>
      </c>
      <c r="I172" s="17">
        <f t="shared" si="17"/>
        <v>0</v>
      </c>
      <c r="J172" s="17">
        <f t="shared" si="18"/>
        <v>0</v>
      </c>
      <c r="K172" s="17">
        <f t="shared" si="19"/>
        <v>25.798896000000003</v>
      </c>
    </row>
    <row r="173" spans="1:11" x14ac:dyDescent="0.25">
      <c r="A173" s="18">
        <v>45036</v>
      </c>
      <c r="B173" s="19">
        <v>13446</v>
      </c>
      <c r="C173" s="25" t="s">
        <v>70</v>
      </c>
      <c r="D173" s="23"/>
      <c r="E173" s="20" t="s">
        <v>51</v>
      </c>
      <c r="F173" s="21">
        <v>4</v>
      </c>
      <c r="G173" s="16">
        <v>15.79</v>
      </c>
      <c r="H173" s="17">
        <f t="shared" si="16"/>
        <v>0</v>
      </c>
      <c r="I173" s="17">
        <f t="shared" si="17"/>
        <v>0</v>
      </c>
      <c r="J173" s="17">
        <f t="shared" si="18"/>
        <v>63.16</v>
      </c>
      <c r="K173" s="17">
        <f t="shared" si="19"/>
        <v>0</v>
      </c>
    </row>
    <row r="174" spans="1:11" x14ac:dyDescent="0.25">
      <c r="A174" s="11">
        <v>45036</v>
      </c>
      <c r="B174" s="12">
        <v>13442</v>
      </c>
      <c r="C174" s="24" t="s">
        <v>31</v>
      </c>
      <c r="D174" s="23"/>
      <c r="E174" s="13" t="s">
        <v>51</v>
      </c>
      <c r="F174" s="15">
        <v>5</v>
      </c>
      <c r="G174" s="16">
        <v>15.789999999999997</v>
      </c>
      <c r="H174" s="17">
        <f t="shared" si="16"/>
        <v>0</v>
      </c>
      <c r="I174" s="17">
        <f t="shared" si="17"/>
        <v>0</v>
      </c>
      <c r="J174" s="17">
        <f t="shared" si="18"/>
        <v>78.949999999999989</v>
      </c>
      <c r="K174" s="17">
        <f t="shared" si="19"/>
        <v>0</v>
      </c>
    </row>
    <row r="175" spans="1:11" x14ac:dyDescent="0.25">
      <c r="A175" s="18">
        <v>45036</v>
      </c>
      <c r="B175" s="19">
        <v>14343</v>
      </c>
      <c r="C175" s="25" t="s">
        <v>33</v>
      </c>
      <c r="D175" s="23"/>
      <c r="E175" s="20" t="s">
        <v>9</v>
      </c>
      <c r="F175" s="21">
        <v>6.2588055130168447</v>
      </c>
      <c r="G175" s="16">
        <v>6.53</v>
      </c>
      <c r="H175" s="17">
        <f t="shared" si="16"/>
        <v>40.869999999999997</v>
      </c>
      <c r="I175" s="17">
        <f t="shared" si="17"/>
        <v>0</v>
      </c>
      <c r="J175" s="17">
        <f t="shared" si="18"/>
        <v>0</v>
      </c>
      <c r="K175" s="17">
        <f t="shared" si="19"/>
        <v>0</v>
      </c>
    </row>
    <row r="176" spans="1:11" x14ac:dyDescent="0.25">
      <c r="A176" s="11">
        <v>45036</v>
      </c>
      <c r="B176" s="12">
        <v>14347</v>
      </c>
      <c r="C176" s="24" t="s">
        <v>71</v>
      </c>
      <c r="D176" s="23"/>
      <c r="E176" s="13" t="s">
        <v>9</v>
      </c>
      <c r="F176" s="15">
        <v>5.5895865237366005</v>
      </c>
      <c r="G176" s="16">
        <v>6.5299999999999994</v>
      </c>
      <c r="H176" s="17">
        <f t="shared" si="16"/>
        <v>36.5</v>
      </c>
      <c r="I176" s="17">
        <f t="shared" si="17"/>
        <v>0</v>
      </c>
      <c r="J176" s="17">
        <f t="shared" si="18"/>
        <v>0</v>
      </c>
      <c r="K176" s="17">
        <f t="shared" si="19"/>
        <v>0</v>
      </c>
    </row>
    <row r="177" spans="1:11" x14ac:dyDescent="0.25">
      <c r="A177" s="18">
        <v>45036</v>
      </c>
      <c r="B177" s="19">
        <v>14344</v>
      </c>
      <c r="C177" s="25" t="s">
        <v>32</v>
      </c>
      <c r="D177" s="23"/>
      <c r="E177" s="20" t="s">
        <v>9</v>
      </c>
      <c r="F177" s="21">
        <v>8.7993874425727405</v>
      </c>
      <c r="G177" s="16">
        <v>6.53</v>
      </c>
      <c r="H177" s="17">
        <f t="shared" si="16"/>
        <v>57.46</v>
      </c>
      <c r="I177" s="17">
        <f t="shared" si="17"/>
        <v>0</v>
      </c>
      <c r="J177" s="17">
        <f t="shared" si="18"/>
        <v>0</v>
      </c>
      <c r="K177" s="17">
        <f t="shared" si="19"/>
        <v>0</v>
      </c>
    </row>
    <row r="178" spans="1:11" x14ac:dyDescent="0.25">
      <c r="A178" s="11">
        <v>45036</v>
      </c>
      <c r="B178" s="12">
        <v>14346</v>
      </c>
      <c r="C178" s="24" t="s">
        <v>24</v>
      </c>
      <c r="D178" s="23"/>
      <c r="E178" s="13" t="s">
        <v>9</v>
      </c>
      <c r="F178" s="15">
        <v>6.3690658499234303</v>
      </c>
      <c r="G178" s="16">
        <v>6.53</v>
      </c>
      <c r="H178" s="17">
        <f t="shared" si="16"/>
        <v>41.59</v>
      </c>
      <c r="I178" s="17">
        <f t="shared" si="17"/>
        <v>0</v>
      </c>
      <c r="J178" s="17">
        <f t="shared" si="18"/>
        <v>0</v>
      </c>
      <c r="K178" s="17">
        <f t="shared" si="19"/>
        <v>0</v>
      </c>
    </row>
    <row r="179" spans="1:11" x14ac:dyDescent="0.25">
      <c r="A179" s="18">
        <v>45036</v>
      </c>
      <c r="B179" s="19">
        <v>13332</v>
      </c>
      <c r="C179" s="25" t="s">
        <v>70</v>
      </c>
      <c r="D179" s="23"/>
      <c r="E179" s="20" t="s">
        <v>9</v>
      </c>
      <c r="F179" s="21">
        <v>8.4686064318529848</v>
      </c>
      <c r="G179" s="16">
        <v>6.53</v>
      </c>
      <c r="H179" s="17">
        <f t="shared" si="16"/>
        <v>55.29999999999999</v>
      </c>
      <c r="I179" s="17">
        <f t="shared" si="17"/>
        <v>0</v>
      </c>
      <c r="J179" s="17">
        <f t="shared" si="18"/>
        <v>0</v>
      </c>
      <c r="K179" s="17">
        <f t="shared" si="19"/>
        <v>0</v>
      </c>
    </row>
    <row r="180" spans="1:11" x14ac:dyDescent="0.25">
      <c r="A180" s="11">
        <v>45036</v>
      </c>
      <c r="B180" s="12">
        <v>14345</v>
      </c>
      <c r="C180" s="24" t="s">
        <v>72</v>
      </c>
      <c r="D180" s="23"/>
      <c r="E180" s="13" t="s">
        <v>9</v>
      </c>
      <c r="F180" s="15">
        <v>7.9693721286370591</v>
      </c>
      <c r="G180" s="16">
        <v>6.53</v>
      </c>
      <c r="H180" s="17">
        <f t="shared" si="16"/>
        <v>52.04</v>
      </c>
      <c r="I180" s="17">
        <f t="shared" si="17"/>
        <v>0</v>
      </c>
      <c r="J180" s="17">
        <f t="shared" si="18"/>
        <v>0</v>
      </c>
      <c r="K180" s="17">
        <f t="shared" si="19"/>
        <v>0</v>
      </c>
    </row>
    <row r="181" spans="1:11" x14ac:dyDescent="0.25">
      <c r="A181" s="18">
        <v>45036</v>
      </c>
      <c r="B181" s="19">
        <v>14349</v>
      </c>
      <c r="C181" s="25" t="s">
        <v>66</v>
      </c>
      <c r="D181" s="23"/>
      <c r="E181" s="20" t="s">
        <v>9</v>
      </c>
      <c r="F181" s="21">
        <v>8</v>
      </c>
      <c r="G181" s="16">
        <v>6.53</v>
      </c>
      <c r="H181" s="17">
        <f t="shared" si="16"/>
        <v>52.24</v>
      </c>
      <c r="I181" s="17">
        <f t="shared" si="17"/>
        <v>0</v>
      </c>
      <c r="J181" s="17">
        <f t="shared" si="18"/>
        <v>0</v>
      </c>
      <c r="K181" s="17">
        <f t="shared" si="19"/>
        <v>0</v>
      </c>
    </row>
    <row r="182" spans="1:11" x14ac:dyDescent="0.25">
      <c r="A182" s="11">
        <v>45036</v>
      </c>
      <c r="B182" s="12">
        <v>14339</v>
      </c>
      <c r="C182" s="24" t="s">
        <v>40</v>
      </c>
      <c r="D182" s="23"/>
      <c r="E182" s="13" t="s">
        <v>51</v>
      </c>
      <c r="F182" s="15">
        <v>5</v>
      </c>
      <c r="G182" s="16">
        <v>15.789999999999997</v>
      </c>
      <c r="H182" s="17">
        <f t="shared" si="16"/>
        <v>0</v>
      </c>
      <c r="I182" s="17">
        <f t="shared" si="17"/>
        <v>0</v>
      </c>
      <c r="J182" s="17">
        <f t="shared" si="18"/>
        <v>78.949999999999989</v>
      </c>
      <c r="K182" s="17">
        <f t="shared" si="19"/>
        <v>0</v>
      </c>
    </row>
    <row r="183" spans="1:11" x14ac:dyDescent="0.25">
      <c r="A183" s="18">
        <v>45036</v>
      </c>
      <c r="B183" s="19">
        <v>14341</v>
      </c>
      <c r="C183" s="25" t="s">
        <v>29</v>
      </c>
      <c r="D183" s="23"/>
      <c r="E183" s="20" t="s">
        <v>51</v>
      </c>
      <c r="F183" s="21">
        <v>4.3628879037365422</v>
      </c>
      <c r="G183" s="16">
        <v>15.79</v>
      </c>
      <c r="H183" s="17">
        <f t="shared" si="16"/>
        <v>0</v>
      </c>
      <c r="I183" s="17">
        <f t="shared" si="17"/>
        <v>0</v>
      </c>
      <c r="J183" s="17">
        <f t="shared" si="18"/>
        <v>68.89</v>
      </c>
      <c r="K183" s="17">
        <f t="shared" si="19"/>
        <v>0</v>
      </c>
    </row>
    <row r="184" spans="1:11" x14ac:dyDescent="0.25">
      <c r="A184" s="11">
        <v>45036</v>
      </c>
      <c r="B184" s="12">
        <v>14332</v>
      </c>
      <c r="C184" s="24" t="s">
        <v>72</v>
      </c>
      <c r="D184" s="23"/>
      <c r="E184" s="13" t="s">
        <v>51</v>
      </c>
      <c r="F184" s="15">
        <v>3</v>
      </c>
      <c r="G184" s="16">
        <v>15.79</v>
      </c>
      <c r="H184" s="17">
        <f t="shared" si="16"/>
        <v>0</v>
      </c>
      <c r="I184" s="17">
        <f t="shared" si="17"/>
        <v>0</v>
      </c>
      <c r="J184" s="17">
        <f t="shared" si="18"/>
        <v>47.37</v>
      </c>
      <c r="K184" s="17">
        <f t="shared" si="19"/>
        <v>0</v>
      </c>
    </row>
    <row r="185" spans="1:11" x14ac:dyDescent="0.25">
      <c r="A185" s="18">
        <v>45036</v>
      </c>
      <c r="B185" s="19">
        <v>13443</v>
      </c>
      <c r="C185" s="25" t="s">
        <v>71</v>
      </c>
      <c r="D185" s="23"/>
      <c r="E185" s="20" t="s">
        <v>51</v>
      </c>
      <c r="F185" s="21">
        <v>3</v>
      </c>
      <c r="G185" s="16">
        <v>15.79</v>
      </c>
      <c r="H185" s="17">
        <f t="shared" si="16"/>
        <v>0</v>
      </c>
      <c r="I185" s="17">
        <f t="shared" si="17"/>
        <v>0</v>
      </c>
      <c r="J185" s="17">
        <f t="shared" si="18"/>
        <v>47.37</v>
      </c>
      <c r="K185" s="17">
        <f t="shared" si="19"/>
        <v>0</v>
      </c>
    </row>
    <row r="186" spans="1:11" x14ac:dyDescent="0.25">
      <c r="A186" s="11">
        <v>45036</v>
      </c>
      <c r="B186" s="12">
        <v>13333</v>
      </c>
      <c r="C186" s="24" t="s">
        <v>47</v>
      </c>
      <c r="D186" s="23"/>
      <c r="E186" s="13" t="s">
        <v>51</v>
      </c>
      <c r="F186" s="15">
        <v>6.3331222292590255</v>
      </c>
      <c r="G186" s="16">
        <v>15.789999999999997</v>
      </c>
      <c r="H186" s="17">
        <f t="shared" si="16"/>
        <v>0</v>
      </c>
      <c r="I186" s="17">
        <f t="shared" si="17"/>
        <v>0</v>
      </c>
      <c r="J186" s="17">
        <f t="shared" si="18"/>
        <v>100</v>
      </c>
      <c r="K186" s="17">
        <f t="shared" si="19"/>
        <v>0</v>
      </c>
    </row>
    <row r="187" spans="1:11" x14ac:dyDescent="0.25">
      <c r="A187" s="18">
        <v>45036</v>
      </c>
      <c r="B187" s="19">
        <v>14348</v>
      </c>
      <c r="C187" s="25" t="s">
        <v>22</v>
      </c>
      <c r="D187" s="23"/>
      <c r="E187" s="20" t="s">
        <v>51</v>
      </c>
      <c r="F187" s="21">
        <v>3.1665611146295127</v>
      </c>
      <c r="G187" s="16">
        <v>15.789999999999997</v>
      </c>
      <c r="H187" s="17">
        <f t="shared" si="16"/>
        <v>0</v>
      </c>
      <c r="I187" s="17">
        <f t="shared" si="17"/>
        <v>0</v>
      </c>
      <c r="J187" s="17">
        <f t="shared" si="18"/>
        <v>50</v>
      </c>
      <c r="K187" s="17">
        <f t="shared" si="19"/>
        <v>0</v>
      </c>
    </row>
    <row r="188" spans="1:11" x14ac:dyDescent="0.25">
      <c r="A188" s="11">
        <v>45036</v>
      </c>
      <c r="B188" s="12">
        <v>13331</v>
      </c>
      <c r="C188" s="24" t="s">
        <v>19</v>
      </c>
      <c r="D188" s="23"/>
      <c r="E188" s="13" t="s">
        <v>10</v>
      </c>
      <c r="F188" s="15">
        <v>9.855670103092784</v>
      </c>
      <c r="G188" s="16">
        <v>1.94</v>
      </c>
      <c r="H188" s="17">
        <f t="shared" si="16"/>
        <v>0</v>
      </c>
      <c r="I188" s="17">
        <f t="shared" si="17"/>
        <v>0</v>
      </c>
      <c r="J188" s="17">
        <f t="shared" si="18"/>
        <v>0</v>
      </c>
      <c r="K188" s="17">
        <f t="shared" si="19"/>
        <v>19.12</v>
      </c>
    </row>
    <row r="189" spans="1:11" x14ac:dyDescent="0.25">
      <c r="A189" s="18">
        <v>45036</v>
      </c>
      <c r="B189" s="19">
        <v>13334</v>
      </c>
      <c r="C189" s="25" t="s">
        <v>42</v>
      </c>
      <c r="D189" s="23"/>
      <c r="E189" s="20" t="s">
        <v>9</v>
      </c>
      <c r="F189" s="21">
        <v>8.1791730474731992</v>
      </c>
      <c r="G189" s="16">
        <v>6.53</v>
      </c>
      <c r="H189" s="17">
        <f t="shared" si="16"/>
        <v>53.409999999999989</v>
      </c>
      <c r="I189" s="17">
        <f t="shared" si="17"/>
        <v>0</v>
      </c>
      <c r="J189" s="17">
        <f t="shared" si="18"/>
        <v>0</v>
      </c>
      <c r="K189" s="17">
        <f t="shared" si="19"/>
        <v>0</v>
      </c>
    </row>
    <row r="190" spans="1:11" x14ac:dyDescent="0.25">
      <c r="A190" s="11">
        <v>45037</v>
      </c>
      <c r="B190" s="12">
        <v>13347</v>
      </c>
      <c r="C190" s="24" t="s">
        <v>14</v>
      </c>
      <c r="D190" s="23"/>
      <c r="E190" s="13" t="s">
        <v>51</v>
      </c>
      <c r="F190" s="15">
        <v>4</v>
      </c>
      <c r="G190" s="16">
        <v>15.79</v>
      </c>
      <c r="H190" s="17">
        <f t="shared" si="16"/>
        <v>0</v>
      </c>
      <c r="I190" s="17">
        <f t="shared" si="17"/>
        <v>0</v>
      </c>
      <c r="J190" s="17">
        <f t="shared" si="18"/>
        <v>63.16</v>
      </c>
      <c r="K190" s="17">
        <f t="shared" si="19"/>
        <v>0</v>
      </c>
    </row>
    <row r="191" spans="1:11" x14ac:dyDescent="0.25">
      <c r="A191" s="18">
        <v>45037</v>
      </c>
      <c r="B191" s="19">
        <v>13349</v>
      </c>
      <c r="C191" s="25" t="s">
        <v>12</v>
      </c>
      <c r="D191" s="23"/>
      <c r="E191" s="20" t="s">
        <v>52</v>
      </c>
      <c r="F191" s="21">
        <v>4</v>
      </c>
      <c r="G191" s="16">
        <v>16.989999999999998</v>
      </c>
      <c r="H191" s="17">
        <f t="shared" si="16"/>
        <v>0</v>
      </c>
      <c r="I191" s="17">
        <f t="shared" si="17"/>
        <v>67.959999999999994</v>
      </c>
      <c r="J191" s="17">
        <f t="shared" si="18"/>
        <v>0</v>
      </c>
      <c r="K191" s="17">
        <f t="shared" si="19"/>
        <v>0</v>
      </c>
    </row>
    <row r="192" spans="1:11" x14ac:dyDescent="0.25">
      <c r="A192" s="11">
        <v>45037</v>
      </c>
      <c r="B192" s="12">
        <v>12453</v>
      </c>
      <c r="C192" s="24" t="s">
        <v>60</v>
      </c>
      <c r="D192" s="23"/>
      <c r="E192" s="13" t="s">
        <v>51</v>
      </c>
      <c r="F192" s="15">
        <v>4</v>
      </c>
      <c r="G192" s="16">
        <v>15.79</v>
      </c>
      <c r="H192" s="17">
        <f t="shared" si="16"/>
        <v>0</v>
      </c>
      <c r="I192" s="17">
        <f t="shared" si="17"/>
        <v>0</v>
      </c>
      <c r="J192" s="17">
        <f t="shared" si="18"/>
        <v>63.16</v>
      </c>
      <c r="K192" s="17">
        <f t="shared" si="19"/>
        <v>0</v>
      </c>
    </row>
    <row r="193" spans="1:11" x14ac:dyDescent="0.25">
      <c r="A193" s="18">
        <v>45037</v>
      </c>
      <c r="B193" s="19">
        <v>13344</v>
      </c>
      <c r="C193" s="25" t="s">
        <v>45</v>
      </c>
      <c r="D193" s="23"/>
      <c r="E193" s="20" t="s">
        <v>51</v>
      </c>
      <c r="F193" s="21">
        <v>12.815072830905637</v>
      </c>
      <c r="G193" s="16">
        <v>15.79</v>
      </c>
      <c r="H193" s="17">
        <f t="shared" si="16"/>
        <v>0</v>
      </c>
      <c r="I193" s="17">
        <f t="shared" si="17"/>
        <v>0</v>
      </c>
      <c r="J193" s="17">
        <f t="shared" si="18"/>
        <v>202.35</v>
      </c>
      <c r="K193" s="17">
        <f t="shared" si="19"/>
        <v>0</v>
      </c>
    </row>
    <row r="194" spans="1:11" x14ac:dyDescent="0.25">
      <c r="A194" s="11">
        <v>45037</v>
      </c>
      <c r="B194" s="12">
        <v>13346</v>
      </c>
      <c r="C194" s="24" t="s">
        <v>13</v>
      </c>
      <c r="D194" s="23"/>
      <c r="E194" s="13" t="s">
        <v>51</v>
      </c>
      <c r="F194" s="15">
        <v>4</v>
      </c>
      <c r="G194" s="16">
        <v>15.79</v>
      </c>
      <c r="H194" s="17">
        <f t="shared" si="16"/>
        <v>0</v>
      </c>
      <c r="I194" s="17">
        <f t="shared" si="17"/>
        <v>0</v>
      </c>
      <c r="J194" s="17">
        <f t="shared" si="18"/>
        <v>63.16</v>
      </c>
      <c r="K194" s="17">
        <f t="shared" si="19"/>
        <v>0</v>
      </c>
    </row>
    <row r="195" spans="1:11" x14ac:dyDescent="0.25">
      <c r="A195" s="18">
        <v>45037</v>
      </c>
      <c r="B195" s="19">
        <v>13342</v>
      </c>
      <c r="C195" s="25" t="s">
        <v>32</v>
      </c>
      <c r="D195" s="23"/>
      <c r="E195" s="20" t="s">
        <v>9</v>
      </c>
      <c r="F195" s="21">
        <v>3.5191424196018377</v>
      </c>
      <c r="G195" s="16">
        <v>6.53</v>
      </c>
      <c r="H195" s="17">
        <f t="shared" si="16"/>
        <v>22.98</v>
      </c>
      <c r="I195" s="17">
        <f t="shared" si="17"/>
        <v>0</v>
      </c>
      <c r="J195" s="17">
        <f t="shared" si="18"/>
        <v>0</v>
      </c>
      <c r="K195" s="17">
        <f t="shared" si="19"/>
        <v>0</v>
      </c>
    </row>
    <row r="196" spans="1:11" x14ac:dyDescent="0.25">
      <c r="A196" s="11">
        <v>45037</v>
      </c>
      <c r="B196" s="12">
        <v>13345</v>
      </c>
      <c r="C196" s="24" t="s">
        <v>17</v>
      </c>
      <c r="D196" s="23"/>
      <c r="E196" s="13" t="s">
        <v>9</v>
      </c>
      <c r="F196" s="15">
        <v>7.3690658499234294</v>
      </c>
      <c r="G196" s="16">
        <v>6.53</v>
      </c>
      <c r="H196" s="17">
        <f t="shared" si="16"/>
        <v>48.12</v>
      </c>
      <c r="I196" s="17">
        <f t="shared" si="17"/>
        <v>0</v>
      </c>
      <c r="J196" s="17">
        <f t="shared" si="18"/>
        <v>0</v>
      </c>
      <c r="K196" s="17">
        <f t="shared" si="19"/>
        <v>0</v>
      </c>
    </row>
    <row r="197" spans="1:11" x14ac:dyDescent="0.25">
      <c r="A197" s="18">
        <v>45037</v>
      </c>
      <c r="B197" s="19">
        <v>13348</v>
      </c>
      <c r="C197" s="25" t="s">
        <v>73</v>
      </c>
      <c r="D197" s="23"/>
      <c r="E197" s="20" t="s">
        <v>9</v>
      </c>
      <c r="F197" s="21">
        <v>6.6385911179173043</v>
      </c>
      <c r="G197" s="16">
        <v>6.53</v>
      </c>
      <c r="H197" s="17">
        <f t="shared" si="16"/>
        <v>43.35</v>
      </c>
      <c r="I197" s="17">
        <f t="shared" si="17"/>
        <v>0</v>
      </c>
      <c r="J197" s="17">
        <f t="shared" si="18"/>
        <v>0</v>
      </c>
      <c r="K197" s="17">
        <f t="shared" si="19"/>
        <v>0</v>
      </c>
    </row>
    <row r="198" spans="1:11" x14ac:dyDescent="0.25">
      <c r="A198" s="11">
        <v>45037</v>
      </c>
      <c r="B198" s="12">
        <v>13350</v>
      </c>
      <c r="C198" s="24" t="s">
        <v>16</v>
      </c>
      <c r="D198" s="23"/>
      <c r="E198" s="13" t="s">
        <v>9</v>
      </c>
      <c r="F198" s="15">
        <v>7.7090352220520675</v>
      </c>
      <c r="G198" s="16">
        <v>6.53</v>
      </c>
      <c r="H198" s="17">
        <f t="shared" si="16"/>
        <v>50.34</v>
      </c>
      <c r="I198" s="17">
        <f t="shared" si="17"/>
        <v>0</v>
      </c>
      <c r="J198" s="17">
        <f t="shared" si="18"/>
        <v>0</v>
      </c>
      <c r="K198" s="17">
        <f t="shared" si="19"/>
        <v>0</v>
      </c>
    </row>
    <row r="199" spans="1:11" x14ac:dyDescent="0.25">
      <c r="A199" s="18">
        <v>45037</v>
      </c>
      <c r="B199" s="19">
        <v>12454</v>
      </c>
      <c r="C199" s="25" t="s">
        <v>72</v>
      </c>
      <c r="D199" s="23"/>
      <c r="E199" s="20" t="s">
        <v>9</v>
      </c>
      <c r="F199" s="21">
        <v>3.8284839203675345</v>
      </c>
      <c r="G199" s="16">
        <v>6.53</v>
      </c>
      <c r="H199" s="17">
        <f t="shared" si="16"/>
        <v>25</v>
      </c>
      <c r="I199" s="17">
        <f t="shared" si="17"/>
        <v>0</v>
      </c>
      <c r="J199" s="17">
        <f t="shared" si="18"/>
        <v>0</v>
      </c>
      <c r="K199" s="17">
        <f t="shared" si="19"/>
        <v>0</v>
      </c>
    </row>
    <row r="200" spans="1:11" x14ac:dyDescent="0.25">
      <c r="A200" s="11">
        <v>45037</v>
      </c>
      <c r="B200" s="12">
        <v>12457</v>
      </c>
      <c r="C200" s="24" t="s">
        <v>20</v>
      </c>
      <c r="D200" s="23"/>
      <c r="E200" s="13" t="s">
        <v>9</v>
      </c>
      <c r="F200" s="15">
        <v>9.0091883614088815</v>
      </c>
      <c r="G200" s="16">
        <v>6.53</v>
      </c>
      <c r="H200" s="17">
        <f t="shared" si="16"/>
        <v>58.83</v>
      </c>
      <c r="I200" s="17">
        <f t="shared" si="17"/>
        <v>0</v>
      </c>
      <c r="J200" s="17">
        <f t="shared" si="18"/>
        <v>0</v>
      </c>
      <c r="K200" s="17">
        <f t="shared" si="19"/>
        <v>0</v>
      </c>
    </row>
    <row r="201" spans="1:11" x14ac:dyDescent="0.25">
      <c r="A201" s="18">
        <v>45037</v>
      </c>
      <c r="B201" s="19">
        <v>12458</v>
      </c>
      <c r="C201" s="25" t="s">
        <v>74</v>
      </c>
      <c r="D201" s="23"/>
      <c r="E201" s="20" t="s">
        <v>52</v>
      </c>
      <c r="F201" s="21">
        <v>5</v>
      </c>
      <c r="G201" s="16">
        <v>16.989999999999998</v>
      </c>
      <c r="H201" s="17">
        <f t="shared" si="16"/>
        <v>0</v>
      </c>
      <c r="I201" s="17">
        <f t="shared" si="17"/>
        <v>84.949999999999989</v>
      </c>
      <c r="J201" s="17">
        <f t="shared" si="18"/>
        <v>0</v>
      </c>
      <c r="K201" s="17">
        <f t="shared" si="19"/>
        <v>0</v>
      </c>
    </row>
    <row r="202" spans="1:11" x14ac:dyDescent="0.25">
      <c r="A202" s="11">
        <v>45037</v>
      </c>
      <c r="B202" s="12">
        <v>12460</v>
      </c>
      <c r="C202" s="24" t="s">
        <v>75</v>
      </c>
      <c r="D202" s="23"/>
      <c r="E202" s="13" t="s">
        <v>9</v>
      </c>
      <c r="F202" s="15">
        <v>8.6692189892802443</v>
      </c>
      <c r="G202" s="16">
        <v>6.53</v>
      </c>
      <c r="H202" s="17">
        <f t="shared" si="16"/>
        <v>56.61</v>
      </c>
      <c r="I202" s="17">
        <f t="shared" si="17"/>
        <v>0</v>
      </c>
      <c r="J202" s="17">
        <f t="shared" si="18"/>
        <v>0</v>
      </c>
      <c r="K202" s="17">
        <f t="shared" si="19"/>
        <v>0</v>
      </c>
    </row>
    <row r="203" spans="1:11" x14ac:dyDescent="0.25">
      <c r="A203" s="18">
        <v>45038</v>
      </c>
      <c r="B203" s="19">
        <v>12465</v>
      </c>
      <c r="C203" s="25" t="s">
        <v>32</v>
      </c>
      <c r="D203" s="23"/>
      <c r="E203" s="20" t="s">
        <v>9</v>
      </c>
      <c r="F203" s="21">
        <v>5.8192955589586521</v>
      </c>
      <c r="G203" s="16">
        <v>6.53</v>
      </c>
      <c r="H203" s="17">
        <f t="shared" si="16"/>
        <v>38</v>
      </c>
      <c r="I203" s="17">
        <f t="shared" si="17"/>
        <v>0</v>
      </c>
      <c r="J203" s="17">
        <f t="shared" si="18"/>
        <v>0</v>
      </c>
      <c r="K203" s="17">
        <f t="shared" si="19"/>
        <v>0</v>
      </c>
    </row>
    <row r="204" spans="1:11" x14ac:dyDescent="0.25">
      <c r="A204" s="11">
        <v>45038</v>
      </c>
      <c r="B204" s="12">
        <v>12501</v>
      </c>
      <c r="C204" s="24" t="s">
        <v>70</v>
      </c>
      <c r="D204" s="23"/>
      <c r="E204" s="13" t="s">
        <v>9</v>
      </c>
      <c r="F204" s="15">
        <v>1.6385911179173045</v>
      </c>
      <c r="G204" s="16">
        <v>6.53</v>
      </c>
      <c r="H204" s="17">
        <f t="shared" si="16"/>
        <v>10.7</v>
      </c>
      <c r="I204" s="17">
        <f t="shared" si="17"/>
        <v>0</v>
      </c>
      <c r="J204" s="17">
        <f t="shared" si="18"/>
        <v>0</v>
      </c>
      <c r="K204" s="17">
        <f t="shared" si="19"/>
        <v>0</v>
      </c>
    </row>
    <row r="205" spans="1:11" x14ac:dyDescent="0.25">
      <c r="A205" s="18">
        <v>45038</v>
      </c>
      <c r="B205" s="19">
        <v>12502</v>
      </c>
      <c r="C205" s="25" t="s">
        <v>72</v>
      </c>
      <c r="D205" s="23"/>
      <c r="E205" s="20" t="s">
        <v>9</v>
      </c>
      <c r="F205" s="21">
        <v>5.5497702909647781</v>
      </c>
      <c r="G205" s="16">
        <v>6.53</v>
      </c>
      <c r="H205" s="17">
        <f t="shared" si="16"/>
        <v>36.24</v>
      </c>
      <c r="I205" s="17">
        <f t="shared" si="17"/>
        <v>0</v>
      </c>
      <c r="J205" s="17">
        <f t="shared" si="18"/>
        <v>0</v>
      </c>
      <c r="K205" s="17">
        <f t="shared" si="19"/>
        <v>0</v>
      </c>
    </row>
    <row r="206" spans="1:11" x14ac:dyDescent="0.25">
      <c r="A206" s="11">
        <v>45038</v>
      </c>
      <c r="B206" s="12">
        <v>12503</v>
      </c>
      <c r="C206" s="24" t="s">
        <v>71</v>
      </c>
      <c r="D206" s="23"/>
      <c r="E206" s="13" t="s">
        <v>9</v>
      </c>
      <c r="F206" s="15">
        <v>5.7488514548238898</v>
      </c>
      <c r="G206" s="16">
        <v>6.5299999999999994</v>
      </c>
      <c r="H206" s="17">
        <f t="shared" si="16"/>
        <v>37.54</v>
      </c>
      <c r="I206" s="17">
        <f t="shared" si="17"/>
        <v>0</v>
      </c>
      <c r="J206" s="17">
        <f t="shared" si="18"/>
        <v>0</v>
      </c>
      <c r="K206" s="17">
        <f t="shared" si="19"/>
        <v>0</v>
      </c>
    </row>
    <row r="207" spans="1:11" x14ac:dyDescent="0.25">
      <c r="A207" s="18">
        <v>45038</v>
      </c>
      <c r="B207" s="19">
        <v>12468</v>
      </c>
      <c r="C207" s="25" t="s">
        <v>60</v>
      </c>
      <c r="D207" s="23"/>
      <c r="E207" s="20" t="s">
        <v>51</v>
      </c>
      <c r="F207" s="21">
        <v>3</v>
      </c>
      <c r="G207" s="16">
        <v>15.79</v>
      </c>
      <c r="H207" s="17">
        <f t="shared" si="16"/>
        <v>0</v>
      </c>
      <c r="I207" s="17">
        <f t="shared" si="17"/>
        <v>0</v>
      </c>
      <c r="J207" s="17">
        <f t="shared" si="18"/>
        <v>47.37</v>
      </c>
      <c r="K207" s="17">
        <f t="shared" si="19"/>
        <v>0</v>
      </c>
    </row>
    <row r="208" spans="1:11" x14ac:dyDescent="0.25">
      <c r="A208" s="11">
        <v>45038</v>
      </c>
      <c r="B208" s="12">
        <v>12467</v>
      </c>
      <c r="C208" s="24" t="s">
        <v>29</v>
      </c>
      <c r="D208" s="23"/>
      <c r="E208" s="13" t="s">
        <v>51</v>
      </c>
      <c r="F208" s="15">
        <v>3.0012666244458521</v>
      </c>
      <c r="G208" s="16">
        <v>15.79</v>
      </c>
      <c r="H208" s="17">
        <f t="shared" si="16"/>
        <v>0</v>
      </c>
      <c r="I208" s="17">
        <f t="shared" si="17"/>
        <v>0</v>
      </c>
      <c r="J208" s="17">
        <f t="shared" si="18"/>
        <v>47.39</v>
      </c>
      <c r="K208" s="17">
        <f t="shared" si="19"/>
        <v>0</v>
      </c>
    </row>
    <row r="209" spans="1:11" x14ac:dyDescent="0.25">
      <c r="A209" s="18">
        <v>45038</v>
      </c>
      <c r="B209" s="19">
        <v>12466</v>
      </c>
      <c r="C209" s="25" t="s">
        <v>22</v>
      </c>
      <c r="D209" s="23"/>
      <c r="E209" s="20" t="s">
        <v>51</v>
      </c>
      <c r="F209" s="21">
        <v>4</v>
      </c>
      <c r="G209" s="16">
        <v>15.79</v>
      </c>
      <c r="H209" s="17">
        <f t="shared" si="16"/>
        <v>0</v>
      </c>
      <c r="I209" s="17">
        <f t="shared" si="17"/>
        <v>0</v>
      </c>
      <c r="J209" s="17">
        <f t="shared" si="18"/>
        <v>63.16</v>
      </c>
      <c r="K209" s="17">
        <f t="shared" si="19"/>
        <v>0</v>
      </c>
    </row>
    <row r="210" spans="1:11" x14ac:dyDescent="0.25">
      <c r="A210" s="11">
        <v>45038</v>
      </c>
      <c r="B210" s="12">
        <v>13200</v>
      </c>
      <c r="C210" s="24" t="s">
        <v>19</v>
      </c>
      <c r="D210" s="23"/>
      <c r="E210" s="13" t="s">
        <v>10</v>
      </c>
      <c r="F210" s="15">
        <v>10.23</v>
      </c>
      <c r="G210" s="16">
        <v>1.94</v>
      </c>
      <c r="H210" s="17">
        <f t="shared" si="16"/>
        <v>0</v>
      </c>
      <c r="I210" s="17">
        <f t="shared" si="17"/>
        <v>0</v>
      </c>
      <c r="J210" s="17">
        <f t="shared" si="18"/>
        <v>0</v>
      </c>
      <c r="K210" s="17">
        <f t="shared" si="19"/>
        <v>19.8462</v>
      </c>
    </row>
    <row r="211" spans="1:11" x14ac:dyDescent="0.25">
      <c r="A211" s="18">
        <v>45040</v>
      </c>
      <c r="B211" s="19">
        <v>12521</v>
      </c>
      <c r="C211" s="25" t="s">
        <v>76</v>
      </c>
      <c r="D211" s="23"/>
      <c r="E211" s="20" t="s">
        <v>52</v>
      </c>
      <c r="F211" s="21">
        <v>8.828722778104769</v>
      </c>
      <c r="G211" s="16">
        <v>16.989999999999998</v>
      </c>
      <c r="H211" s="17">
        <f t="shared" si="16"/>
        <v>0</v>
      </c>
      <c r="I211" s="17">
        <f t="shared" si="17"/>
        <v>150</v>
      </c>
      <c r="J211" s="17">
        <f t="shared" si="18"/>
        <v>0</v>
      </c>
      <c r="K211" s="17">
        <f t="shared" si="19"/>
        <v>0</v>
      </c>
    </row>
    <row r="212" spans="1:11" x14ac:dyDescent="0.25">
      <c r="A212" s="11">
        <v>45040</v>
      </c>
      <c r="B212" s="12">
        <v>12510</v>
      </c>
      <c r="C212" s="24" t="s">
        <v>77</v>
      </c>
      <c r="D212" s="23"/>
      <c r="E212" s="13" t="s">
        <v>51</v>
      </c>
      <c r="F212" s="15">
        <v>3</v>
      </c>
      <c r="G212" s="16">
        <v>15.79</v>
      </c>
      <c r="H212" s="17">
        <f t="shared" si="16"/>
        <v>0</v>
      </c>
      <c r="I212" s="17">
        <f t="shared" si="17"/>
        <v>0</v>
      </c>
      <c r="J212" s="17">
        <f t="shared" si="18"/>
        <v>47.37</v>
      </c>
      <c r="K212" s="17">
        <f t="shared" si="19"/>
        <v>0</v>
      </c>
    </row>
    <row r="213" spans="1:11" x14ac:dyDescent="0.25">
      <c r="A213" s="18">
        <v>45040</v>
      </c>
      <c r="B213" s="19">
        <v>12561</v>
      </c>
      <c r="C213" s="25" t="s">
        <v>29</v>
      </c>
      <c r="D213" s="23"/>
      <c r="E213" s="20" t="s">
        <v>51</v>
      </c>
      <c r="F213" s="21">
        <v>2.0031665611146297</v>
      </c>
      <c r="G213" s="16">
        <v>15.79</v>
      </c>
      <c r="H213" s="17">
        <f t="shared" si="16"/>
        <v>0</v>
      </c>
      <c r="I213" s="17">
        <f t="shared" si="17"/>
        <v>0</v>
      </c>
      <c r="J213" s="17">
        <f t="shared" si="18"/>
        <v>31.63</v>
      </c>
      <c r="K213" s="17">
        <f t="shared" si="19"/>
        <v>0</v>
      </c>
    </row>
    <row r="214" spans="1:11" x14ac:dyDescent="0.25">
      <c r="A214" s="11">
        <v>45040</v>
      </c>
      <c r="B214" s="12">
        <v>13392</v>
      </c>
      <c r="C214" s="24" t="s">
        <v>31</v>
      </c>
      <c r="D214" s="23"/>
      <c r="E214" s="13" t="s">
        <v>51</v>
      </c>
      <c r="F214" s="15">
        <v>8</v>
      </c>
      <c r="G214" s="16">
        <v>15.79</v>
      </c>
      <c r="H214" s="17">
        <f t="shared" si="16"/>
        <v>0</v>
      </c>
      <c r="I214" s="17">
        <f t="shared" si="17"/>
        <v>0</v>
      </c>
      <c r="J214" s="17">
        <f t="shared" si="18"/>
        <v>126.32</v>
      </c>
      <c r="K214" s="17">
        <f t="shared" si="19"/>
        <v>0</v>
      </c>
    </row>
    <row r="215" spans="1:11" x14ac:dyDescent="0.25">
      <c r="A215" s="18">
        <v>45040</v>
      </c>
      <c r="B215" s="19">
        <v>12560</v>
      </c>
      <c r="C215" s="25" t="s">
        <v>31</v>
      </c>
      <c r="D215" s="23"/>
      <c r="E215" s="20" t="s">
        <v>51</v>
      </c>
      <c r="F215" s="21">
        <v>0.506649778340722</v>
      </c>
      <c r="G215" s="16">
        <v>15.79</v>
      </c>
      <c r="H215" s="17">
        <f t="shared" si="16"/>
        <v>0</v>
      </c>
      <c r="I215" s="17">
        <f t="shared" si="17"/>
        <v>0</v>
      </c>
      <c r="J215" s="17">
        <f t="shared" si="18"/>
        <v>8</v>
      </c>
      <c r="K215" s="17">
        <f t="shared" si="19"/>
        <v>0</v>
      </c>
    </row>
    <row r="216" spans="1:11" x14ac:dyDescent="0.25">
      <c r="A216" s="11">
        <v>45040</v>
      </c>
      <c r="B216" s="12">
        <v>12475</v>
      </c>
      <c r="C216" s="24" t="s">
        <v>16</v>
      </c>
      <c r="D216" s="23"/>
      <c r="E216" s="13" t="s">
        <v>9</v>
      </c>
      <c r="F216" s="15">
        <v>6.0398162327718214</v>
      </c>
      <c r="G216" s="16">
        <v>6.53</v>
      </c>
      <c r="H216" s="17">
        <f t="shared" si="16"/>
        <v>39.44</v>
      </c>
      <c r="I216" s="17">
        <f t="shared" si="17"/>
        <v>0</v>
      </c>
      <c r="J216" s="17">
        <f t="shared" si="18"/>
        <v>0</v>
      </c>
      <c r="K216" s="17">
        <f t="shared" si="19"/>
        <v>0</v>
      </c>
    </row>
    <row r="217" spans="1:11" x14ac:dyDescent="0.25">
      <c r="A217" s="18">
        <v>45040</v>
      </c>
      <c r="B217" s="19">
        <v>12557</v>
      </c>
      <c r="C217" s="25" t="s">
        <v>33</v>
      </c>
      <c r="D217" s="23"/>
      <c r="E217" s="20" t="s">
        <v>9</v>
      </c>
      <c r="F217" s="21">
        <v>7.5895865237366005</v>
      </c>
      <c r="G217" s="16">
        <v>6.53</v>
      </c>
      <c r="H217" s="17">
        <f t="shared" si="16"/>
        <v>49.56</v>
      </c>
      <c r="I217" s="17">
        <f t="shared" si="17"/>
        <v>0</v>
      </c>
      <c r="J217" s="17">
        <f t="shared" si="18"/>
        <v>0</v>
      </c>
      <c r="K217" s="17">
        <f t="shared" si="19"/>
        <v>0</v>
      </c>
    </row>
    <row r="218" spans="1:11" x14ac:dyDescent="0.25">
      <c r="A218" s="11">
        <v>45040</v>
      </c>
      <c r="B218" s="12">
        <v>12564</v>
      </c>
      <c r="C218" s="24" t="s">
        <v>78</v>
      </c>
      <c r="D218" s="23"/>
      <c r="E218" s="13" t="s">
        <v>9</v>
      </c>
      <c r="F218" s="15">
        <v>6.269525267993874</v>
      </c>
      <c r="G218" s="16">
        <v>6.53</v>
      </c>
      <c r="H218" s="17">
        <f t="shared" ref="H218:H237" si="20">+IF(E218="GLP",F218*G218,0)</f>
        <v>40.94</v>
      </c>
      <c r="I218" s="17">
        <f t="shared" ref="I218:I237" si="21">+IF(E218="PREMIUM",F218*G218,0)</f>
        <v>0</v>
      </c>
      <c r="J218" s="17">
        <f t="shared" ref="J218:J237" si="22">+IF(E218="REGULAR",F218*G218,0)</f>
        <v>0</v>
      </c>
      <c r="K218" s="17">
        <f t="shared" ref="K218:K237" si="23">+IF(E218="GNV",F218*G218,0)</f>
        <v>0</v>
      </c>
    </row>
    <row r="219" spans="1:11" x14ac:dyDescent="0.25">
      <c r="A219" s="18">
        <v>45040</v>
      </c>
      <c r="B219" s="19">
        <v>12565</v>
      </c>
      <c r="C219" s="25" t="s">
        <v>42</v>
      </c>
      <c r="D219" s="23"/>
      <c r="E219" s="20" t="s">
        <v>9</v>
      </c>
      <c r="F219" s="21">
        <v>10.269525267993874</v>
      </c>
      <c r="G219" s="16">
        <v>6.53</v>
      </c>
      <c r="H219" s="17">
        <f t="shared" si="20"/>
        <v>67.06</v>
      </c>
      <c r="I219" s="17">
        <f t="shared" si="21"/>
        <v>0</v>
      </c>
      <c r="J219" s="17">
        <f t="shared" si="22"/>
        <v>0</v>
      </c>
      <c r="K219" s="17">
        <f t="shared" si="23"/>
        <v>0</v>
      </c>
    </row>
    <row r="220" spans="1:11" x14ac:dyDescent="0.25">
      <c r="A220" s="11">
        <v>45040</v>
      </c>
      <c r="B220" s="12">
        <v>12473</v>
      </c>
      <c r="C220" s="24" t="s">
        <v>79</v>
      </c>
      <c r="D220" s="23"/>
      <c r="E220" s="13" t="s">
        <v>9</v>
      </c>
      <c r="F220" s="15">
        <v>7.3399693721286363</v>
      </c>
      <c r="G220" s="16">
        <v>6.53</v>
      </c>
      <c r="H220" s="17">
        <f t="shared" si="20"/>
        <v>47.93</v>
      </c>
      <c r="I220" s="17">
        <f t="shared" si="21"/>
        <v>0</v>
      </c>
      <c r="J220" s="17">
        <f t="shared" si="22"/>
        <v>0</v>
      </c>
      <c r="K220" s="17">
        <f t="shared" si="23"/>
        <v>0</v>
      </c>
    </row>
    <row r="221" spans="1:11" x14ac:dyDescent="0.25">
      <c r="A221" s="18">
        <v>45040</v>
      </c>
      <c r="B221" s="19">
        <v>12558</v>
      </c>
      <c r="C221" s="25" t="s">
        <v>50</v>
      </c>
      <c r="D221" s="23"/>
      <c r="E221" s="20" t="s">
        <v>9</v>
      </c>
      <c r="F221" s="21">
        <v>8.2894333843797856</v>
      </c>
      <c r="G221" s="16">
        <v>6.53</v>
      </c>
      <c r="H221" s="17">
        <f t="shared" si="20"/>
        <v>54.13</v>
      </c>
      <c r="I221" s="17">
        <f t="shared" si="21"/>
        <v>0</v>
      </c>
      <c r="J221" s="17">
        <f t="shared" si="22"/>
        <v>0</v>
      </c>
      <c r="K221" s="17">
        <f t="shared" si="23"/>
        <v>0</v>
      </c>
    </row>
    <row r="222" spans="1:11" x14ac:dyDescent="0.25">
      <c r="A222" s="11">
        <v>45040</v>
      </c>
      <c r="B222" s="12">
        <v>12559</v>
      </c>
      <c r="C222" s="24" t="s">
        <v>24</v>
      </c>
      <c r="D222" s="23"/>
      <c r="E222" s="13" t="s">
        <v>9</v>
      </c>
      <c r="F222" s="15">
        <v>6.1286370597243494</v>
      </c>
      <c r="G222" s="16">
        <v>6.53</v>
      </c>
      <c r="H222" s="17">
        <f t="shared" si="20"/>
        <v>40.020000000000003</v>
      </c>
      <c r="I222" s="17">
        <f t="shared" si="21"/>
        <v>0</v>
      </c>
      <c r="J222" s="17">
        <f t="shared" si="22"/>
        <v>0</v>
      </c>
      <c r="K222" s="17">
        <f t="shared" si="23"/>
        <v>0</v>
      </c>
    </row>
    <row r="223" spans="1:11" x14ac:dyDescent="0.25">
      <c r="A223" s="18">
        <v>45040</v>
      </c>
      <c r="B223" s="19">
        <v>12566</v>
      </c>
      <c r="C223" s="25" t="s">
        <v>80</v>
      </c>
      <c r="D223" s="23"/>
      <c r="E223" s="20" t="s">
        <v>9</v>
      </c>
      <c r="F223" s="21">
        <v>4.7488514548238898</v>
      </c>
      <c r="G223" s="16">
        <v>6.53</v>
      </c>
      <c r="H223" s="17">
        <f t="shared" si="20"/>
        <v>31.01</v>
      </c>
      <c r="I223" s="17">
        <f t="shared" si="21"/>
        <v>0</v>
      </c>
      <c r="J223" s="17">
        <f t="shared" si="22"/>
        <v>0</v>
      </c>
      <c r="K223" s="17">
        <f t="shared" si="23"/>
        <v>0</v>
      </c>
    </row>
    <row r="224" spans="1:11" x14ac:dyDescent="0.25">
      <c r="A224" s="11">
        <v>45040</v>
      </c>
      <c r="B224" s="12">
        <v>12522</v>
      </c>
      <c r="C224" s="24" t="s">
        <v>24</v>
      </c>
      <c r="D224" s="23"/>
      <c r="E224" s="13" t="s">
        <v>9</v>
      </c>
      <c r="F224" s="15">
        <v>4.2894333843797856</v>
      </c>
      <c r="G224" s="16">
        <v>6.53</v>
      </c>
      <c r="H224" s="17">
        <f t="shared" si="20"/>
        <v>28.01</v>
      </c>
      <c r="I224" s="17">
        <f t="shared" si="21"/>
        <v>0</v>
      </c>
      <c r="J224" s="17">
        <f t="shared" si="22"/>
        <v>0</v>
      </c>
      <c r="K224" s="17">
        <f t="shared" si="23"/>
        <v>0</v>
      </c>
    </row>
    <row r="225" spans="1:11" x14ac:dyDescent="0.25">
      <c r="A225" s="18">
        <v>45040</v>
      </c>
      <c r="B225" s="19">
        <v>12477</v>
      </c>
      <c r="C225" s="25" t="s">
        <v>38</v>
      </c>
      <c r="D225" s="23"/>
      <c r="E225" s="20" t="s">
        <v>51</v>
      </c>
      <c r="F225" s="21">
        <v>5.3210892970234323</v>
      </c>
      <c r="G225" s="16">
        <v>15.790000000000001</v>
      </c>
      <c r="H225" s="17">
        <f t="shared" si="20"/>
        <v>0</v>
      </c>
      <c r="I225" s="17">
        <f t="shared" si="21"/>
        <v>0</v>
      </c>
      <c r="J225" s="17">
        <f t="shared" si="22"/>
        <v>84.02</v>
      </c>
      <c r="K225" s="17">
        <f t="shared" si="23"/>
        <v>0</v>
      </c>
    </row>
    <row r="226" spans="1:11" x14ac:dyDescent="0.25">
      <c r="A226" s="11">
        <v>45040</v>
      </c>
      <c r="B226" s="12">
        <v>12478</v>
      </c>
      <c r="C226" s="24" t="s">
        <v>24</v>
      </c>
      <c r="D226" s="23"/>
      <c r="E226" s="13" t="s">
        <v>51</v>
      </c>
      <c r="F226" s="15">
        <v>3</v>
      </c>
      <c r="G226" s="16">
        <v>15.79</v>
      </c>
      <c r="H226" s="17">
        <f t="shared" si="20"/>
        <v>0</v>
      </c>
      <c r="I226" s="17">
        <f t="shared" si="21"/>
        <v>0</v>
      </c>
      <c r="J226" s="17">
        <f t="shared" si="22"/>
        <v>47.37</v>
      </c>
      <c r="K226" s="17">
        <f t="shared" si="23"/>
        <v>0</v>
      </c>
    </row>
    <row r="227" spans="1:11" x14ac:dyDescent="0.25">
      <c r="A227" s="18">
        <v>45040</v>
      </c>
      <c r="B227" s="19">
        <v>12571</v>
      </c>
      <c r="C227" s="25" t="s">
        <v>25</v>
      </c>
      <c r="D227" s="23"/>
      <c r="E227" s="20" t="s">
        <v>51</v>
      </c>
      <c r="F227" s="21">
        <v>3</v>
      </c>
      <c r="G227" s="16">
        <v>15.79</v>
      </c>
      <c r="H227" s="17">
        <f t="shared" si="20"/>
        <v>0</v>
      </c>
      <c r="I227" s="17">
        <f t="shared" si="21"/>
        <v>0</v>
      </c>
      <c r="J227" s="17">
        <f t="shared" si="22"/>
        <v>47.37</v>
      </c>
      <c r="K227" s="17">
        <f t="shared" si="23"/>
        <v>0</v>
      </c>
    </row>
    <row r="228" spans="1:11" x14ac:dyDescent="0.25">
      <c r="A228" s="11">
        <v>45040</v>
      </c>
      <c r="B228" s="12">
        <v>12573</v>
      </c>
      <c r="C228" s="24" t="s">
        <v>40</v>
      </c>
      <c r="D228" s="23"/>
      <c r="E228" s="13" t="s">
        <v>51</v>
      </c>
      <c r="F228" s="15">
        <v>6.7967067764407849</v>
      </c>
      <c r="G228" s="16">
        <v>15.79</v>
      </c>
      <c r="H228" s="17">
        <f t="shared" si="20"/>
        <v>0</v>
      </c>
      <c r="I228" s="17">
        <f t="shared" si="21"/>
        <v>0</v>
      </c>
      <c r="J228" s="17">
        <f t="shared" si="22"/>
        <v>107.32</v>
      </c>
      <c r="K228" s="17">
        <f t="shared" si="23"/>
        <v>0</v>
      </c>
    </row>
    <row r="229" spans="1:11" x14ac:dyDescent="0.25">
      <c r="A229" s="18">
        <v>45040</v>
      </c>
      <c r="B229" s="19">
        <v>12568</v>
      </c>
      <c r="C229" s="25" t="s">
        <v>33</v>
      </c>
      <c r="D229" s="23"/>
      <c r="E229" s="20" t="s">
        <v>51</v>
      </c>
      <c r="F229" s="21">
        <v>3</v>
      </c>
      <c r="G229" s="16">
        <v>15.79</v>
      </c>
      <c r="H229" s="17">
        <f t="shared" si="20"/>
        <v>0</v>
      </c>
      <c r="I229" s="17">
        <f t="shared" si="21"/>
        <v>0</v>
      </c>
      <c r="J229" s="17">
        <f t="shared" si="22"/>
        <v>47.37</v>
      </c>
      <c r="K229" s="17">
        <f t="shared" si="23"/>
        <v>0</v>
      </c>
    </row>
    <row r="230" spans="1:11" x14ac:dyDescent="0.25">
      <c r="A230" s="11">
        <v>45040</v>
      </c>
      <c r="B230" s="12">
        <v>12563</v>
      </c>
      <c r="C230" s="24" t="s">
        <v>61</v>
      </c>
      <c r="D230" s="23"/>
      <c r="E230" s="13" t="s">
        <v>51</v>
      </c>
      <c r="F230" s="15">
        <v>6</v>
      </c>
      <c r="G230" s="16">
        <v>15.79</v>
      </c>
      <c r="H230" s="17">
        <f t="shared" si="20"/>
        <v>0</v>
      </c>
      <c r="I230" s="17">
        <f t="shared" si="21"/>
        <v>0</v>
      </c>
      <c r="J230" s="17">
        <f t="shared" si="22"/>
        <v>94.74</v>
      </c>
      <c r="K230" s="17">
        <f t="shared" si="23"/>
        <v>0</v>
      </c>
    </row>
    <row r="231" spans="1:11" x14ac:dyDescent="0.25">
      <c r="A231" s="18">
        <v>45040</v>
      </c>
      <c r="B231" s="19">
        <v>12476</v>
      </c>
      <c r="C231" s="25" t="s">
        <v>81</v>
      </c>
      <c r="D231" s="23"/>
      <c r="E231" s="20" t="s">
        <v>52</v>
      </c>
      <c r="F231" s="21">
        <v>7.6515597410241325</v>
      </c>
      <c r="G231" s="16">
        <v>16.989999999999998</v>
      </c>
      <c r="H231" s="17">
        <f t="shared" si="20"/>
        <v>0</v>
      </c>
      <c r="I231" s="17">
        <f t="shared" si="21"/>
        <v>130</v>
      </c>
      <c r="J231" s="17">
        <f t="shared" si="22"/>
        <v>0</v>
      </c>
      <c r="K231" s="17">
        <f t="shared" si="23"/>
        <v>0</v>
      </c>
    </row>
    <row r="232" spans="1:11" x14ac:dyDescent="0.25">
      <c r="A232" s="11">
        <v>45040</v>
      </c>
      <c r="B232" s="12">
        <v>12474</v>
      </c>
      <c r="C232" s="24" t="s">
        <v>14</v>
      </c>
      <c r="D232" s="23"/>
      <c r="E232" s="13" t="s">
        <v>51</v>
      </c>
      <c r="F232" s="15">
        <v>3.5839138695376827</v>
      </c>
      <c r="G232" s="16">
        <v>15.79</v>
      </c>
      <c r="H232" s="17">
        <f t="shared" si="20"/>
        <v>0</v>
      </c>
      <c r="I232" s="17">
        <f t="shared" si="21"/>
        <v>0</v>
      </c>
      <c r="J232" s="17">
        <f t="shared" si="22"/>
        <v>56.59</v>
      </c>
      <c r="K232" s="17">
        <f t="shared" si="23"/>
        <v>0</v>
      </c>
    </row>
    <row r="233" spans="1:11" x14ac:dyDescent="0.25">
      <c r="A233" s="18">
        <v>45040</v>
      </c>
      <c r="B233" s="19">
        <v>12567</v>
      </c>
      <c r="C233" s="25" t="s">
        <v>50</v>
      </c>
      <c r="D233" s="23"/>
      <c r="E233" s="20" t="s">
        <v>51</v>
      </c>
      <c r="F233" s="21">
        <v>3</v>
      </c>
      <c r="G233" s="16">
        <v>15.79</v>
      </c>
      <c r="H233" s="17">
        <f t="shared" si="20"/>
        <v>0</v>
      </c>
      <c r="I233" s="17">
        <f t="shared" si="21"/>
        <v>0</v>
      </c>
      <c r="J233" s="17">
        <f t="shared" si="22"/>
        <v>47.37</v>
      </c>
      <c r="K233" s="17">
        <f t="shared" si="23"/>
        <v>0</v>
      </c>
    </row>
    <row r="234" spans="1:11" x14ac:dyDescent="0.25">
      <c r="A234" s="11">
        <v>45040</v>
      </c>
      <c r="B234" s="12">
        <v>12570</v>
      </c>
      <c r="C234" s="24" t="s">
        <v>47</v>
      </c>
      <c r="D234" s="23"/>
      <c r="E234" s="13" t="s">
        <v>51</v>
      </c>
      <c r="F234" s="15">
        <v>3</v>
      </c>
      <c r="G234" s="16">
        <v>15.79</v>
      </c>
      <c r="H234" s="17">
        <f t="shared" si="20"/>
        <v>0</v>
      </c>
      <c r="I234" s="17">
        <f t="shared" si="21"/>
        <v>0</v>
      </c>
      <c r="J234" s="17">
        <f t="shared" si="22"/>
        <v>47.37</v>
      </c>
      <c r="K234" s="17">
        <f t="shared" si="23"/>
        <v>0</v>
      </c>
    </row>
    <row r="235" spans="1:11" x14ac:dyDescent="0.25">
      <c r="A235" s="18">
        <v>45040</v>
      </c>
      <c r="B235" s="19">
        <v>12569</v>
      </c>
      <c r="C235" s="25" t="s">
        <v>42</v>
      </c>
      <c r="D235" s="23"/>
      <c r="E235" s="20" t="s">
        <v>51</v>
      </c>
      <c r="F235" s="21">
        <v>3</v>
      </c>
      <c r="G235" s="16">
        <v>15.79</v>
      </c>
      <c r="H235" s="17">
        <f t="shared" si="20"/>
        <v>0</v>
      </c>
      <c r="I235" s="17">
        <f t="shared" si="21"/>
        <v>0</v>
      </c>
      <c r="J235" s="17">
        <f t="shared" si="22"/>
        <v>47.37</v>
      </c>
      <c r="K235" s="17">
        <f t="shared" si="23"/>
        <v>0</v>
      </c>
    </row>
    <row r="236" spans="1:11" x14ac:dyDescent="0.25">
      <c r="A236" s="11">
        <v>45040</v>
      </c>
      <c r="B236" s="12">
        <v>12572</v>
      </c>
      <c r="C236" s="24" t="s">
        <v>13</v>
      </c>
      <c r="D236" s="23"/>
      <c r="E236" s="13" t="s">
        <v>51</v>
      </c>
      <c r="F236" s="15">
        <v>6</v>
      </c>
      <c r="G236" s="16">
        <v>15.79</v>
      </c>
      <c r="H236" s="17">
        <f t="shared" si="20"/>
        <v>0</v>
      </c>
      <c r="I236" s="17">
        <f t="shared" si="21"/>
        <v>0</v>
      </c>
      <c r="J236" s="17">
        <f t="shared" si="22"/>
        <v>94.74</v>
      </c>
      <c r="K236" s="17">
        <f t="shared" si="23"/>
        <v>0</v>
      </c>
    </row>
    <row r="237" spans="1:11" x14ac:dyDescent="0.25">
      <c r="A237" s="18">
        <v>45040</v>
      </c>
      <c r="B237" s="19">
        <v>13394</v>
      </c>
      <c r="C237" s="25" t="s">
        <v>19</v>
      </c>
      <c r="D237" s="23"/>
      <c r="E237" s="20" t="s">
        <v>10</v>
      </c>
      <c r="F237" s="21">
        <v>9.7899999999999991</v>
      </c>
      <c r="G237" s="16">
        <v>1.94</v>
      </c>
      <c r="H237" s="17">
        <f t="shared" si="20"/>
        <v>0</v>
      </c>
      <c r="I237" s="17">
        <f t="shared" si="21"/>
        <v>0</v>
      </c>
      <c r="J237" s="17">
        <f t="shared" si="22"/>
        <v>0</v>
      </c>
      <c r="K237" s="17">
        <f t="shared" si="23"/>
        <v>18.992599999999999</v>
      </c>
    </row>
    <row r="238" spans="1:11" x14ac:dyDescent="0.25">
      <c r="A238" s="11">
        <v>45041</v>
      </c>
      <c r="B238" s="12">
        <v>12486</v>
      </c>
      <c r="C238" s="24" t="s">
        <v>16</v>
      </c>
      <c r="D238" s="23"/>
      <c r="E238" s="13" t="s">
        <v>52</v>
      </c>
      <c r="F238" s="15">
        <v>4.7257210123602125</v>
      </c>
      <c r="G238" s="16">
        <v>16.989999999999998</v>
      </c>
      <c r="H238" s="17">
        <f t="shared" ref="H238:H283" si="24">+IF(E238="GLP",F238*G238,0)</f>
        <v>0</v>
      </c>
      <c r="I238" s="17">
        <f t="shared" ref="I238:I283" si="25">+IF(E238="PREMIUM",F238*G238,0)</f>
        <v>80.290000000000006</v>
      </c>
      <c r="J238" s="17">
        <f t="shared" ref="J238:J283" si="26">+IF(E238="REGULAR",F238*G238,0)</f>
        <v>0</v>
      </c>
      <c r="K238" s="17">
        <f t="shared" ref="K238:K283" si="27">+IF(E238="GNV",F238*G238,0)</f>
        <v>0</v>
      </c>
    </row>
    <row r="239" spans="1:11" x14ac:dyDescent="0.25">
      <c r="A239" s="18">
        <v>45041</v>
      </c>
      <c r="B239" s="19">
        <v>12480</v>
      </c>
      <c r="C239" s="25" t="s">
        <v>60</v>
      </c>
      <c r="D239" s="23"/>
      <c r="E239" s="20" t="s">
        <v>51</v>
      </c>
      <c r="F239" s="21">
        <v>4</v>
      </c>
      <c r="G239" s="16">
        <v>15.79</v>
      </c>
      <c r="H239" s="17">
        <f t="shared" si="24"/>
        <v>0</v>
      </c>
      <c r="I239" s="17">
        <f t="shared" si="25"/>
        <v>0</v>
      </c>
      <c r="J239" s="17">
        <f t="shared" si="26"/>
        <v>63.16</v>
      </c>
      <c r="K239" s="17">
        <f t="shared" si="27"/>
        <v>0</v>
      </c>
    </row>
    <row r="240" spans="1:11" x14ac:dyDescent="0.25">
      <c r="A240" s="11">
        <v>45041</v>
      </c>
      <c r="B240" s="12">
        <v>12528</v>
      </c>
      <c r="C240" s="24" t="s">
        <v>12</v>
      </c>
      <c r="D240" s="23"/>
      <c r="E240" s="13" t="s">
        <v>52</v>
      </c>
      <c r="F240" s="15">
        <v>5</v>
      </c>
      <c r="G240" s="16">
        <v>16.989999999999998</v>
      </c>
      <c r="H240" s="17">
        <f t="shared" si="24"/>
        <v>0</v>
      </c>
      <c r="I240" s="17">
        <f t="shared" si="25"/>
        <v>84.949999999999989</v>
      </c>
      <c r="J240" s="17">
        <f t="shared" si="26"/>
        <v>0</v>
      </c>
      <c r="K240" s="17">
        <f t="shared" si="27"/>
        <v>0</v>
      </c>
    </row>
    <row r="241" spans="1:11" x14ac:dyDescent="0.25">
      <c r="A241" s="18">
        <v>45041</v>
      </c>
      <c r="B241" s="19">
        <v>12485</v>
      </c>
      <c r="C241" s="25" t="s">
        <v>82</v>
      </c>
      <c r="D241" s="23"/>
      <c r="E241" s="20" t="s">
        <v>9</v>
      </c>
      <c r="F241" s="21">
        <v>16.699846860643184</v>
      </c>
      <c r="G241" s="16">
        <v>6.53</v>
      </c>
      <c r="H241" s="17">
        <f t="shared" si="24"/>
        <v>109.05</v>
      </c>
      <c r="I241" s="17">
        <f t="shared" si="25"/>
        <v>0</v>
      </c>
      <c r="J241" s="17">
        <f t="shared" si="26"/>
        <v>0</v>
      </c>
      <c r="K241" s="17">
        <f t="shared" si="27"/>
        <v>0</v>
      </c>
    </row>
    <row r="242" spans="1:11" x14ac:dyDescent="0.25">
      <c r="A242" s="11">
        <v>45041</v>
      </c>
      <c r="B242" s="12">
        <v>12484</v>
      </c>
      <c r="C242" s="24" t="s">
        <v>17</v>
      </c>
      <c r="D242" s="23"/>
      <c r="E242" s="13" t="s">
        <v>9</v>
      </c>
      <c r="F242" s="15">
        <v>10.42</v>
      </c>
      <c r="G242" s="16">
        <v>6.5300000000000011</v>
      </c>
      <c r="H242" s="17">
        <f t="shared" si="24"/>
        <v>68.042600000000007</v>
      </c>
      <c r="I242" s="17">
        <f t="shared" si="25"/>
        <v>0</v>
      </c>
      <c r="J242" s="17">
        <f t="shared" si="26"/>
        <v>0</v>
      </c>
      <c r="K242" s="17">
        <f t="shared" si="27"/>
        <v>0</v>
      </c>
    </row>
    <row r="243" spans="1:11" x14ac:dyDescent="0.25">
      <c r="A243" s="18">
        <v>45041</v>
      </c>
      <c r="B243" s="19">
        <v>12483</v>
      </c>
      <c r="C243" s="25" t="s">
        <v>83</v>
      </c>
      <c r="D243" s="23"/>
      <c r="E243" s="20" t="s">
        <v>9</v>
      </c>
      <c r="F243" s="21">
        <v>8.06</v>
      </c>
      <c r="G243" s="16">
        <v>6.53</v>
      </c>
      <c r="H243" s="17">
        <f t="shared" si="24"/>
        <v>52.631800000000005</v>
      </c>
      <c r="I243" s="17">
        <f t="shared" si="25"/>
        <v>0</v>
      </c>
      <c r="J243" s="17">
        <f t="shared" si="26"/>
        <v>0</v>
      </c>
      <c r="K243" s="17">
        <f t="shared" si="27"/>
        <v>0</v>
      </c>
    </row>
    <row r="244" spans="1:11" x14ac:dyDescent="0.25">
      <c r="A244" s="11">
        <v>45042</v>
      </c>
      <c r="B244" s="12">
        <v>12547</v>
      </c>
      <c r="C244" s="24" t="s">
        <v>84</v>
      </c>
      <c r="D244" s="23"/>
      <c r="E244" s="13" t="s">
        <v>51</v>
      </c>
      <c r="F244" s="15">
        <v>7</v>
      </c>
      <c r="G244" s="16">
        <v>16.39</v>
      </c>
      <c r="H244" s="17">
        <f t="shared" si="24"/>
        <v>0</v>
      </c>
      <c r="I244" s="17">
        <f t="shared" si="25"/>
        <v>0</v>
      </c>
      <c r="J244" s="17">
        <f t="shared" si="26"/>
        <v>114.73</v>
      </c>
      <c r="K244" s="17">
        <f t="shared" si="27"/>
        <v>0</v>
      </c>
    </row>
    <row r="245" spans="1:11" x14ac:dyDescent="0.25">
      <c r="A245" s="18">
        <v>45042</v>
      </c>
      <c r="B245" s="19">
        <v>12581</v>
      </c>
      <c r="C245" s="25" t="s">
        <v>79</v>
      </c>
      <c r="D245" s="23"/>
      <c r="E245" s="20" t="s">
        <v>9</v>
      </c>
      <c r="F245" s="21">
        <v>7.18</v>
      </c>
      <c r="G245" s="16">
        <v>6.5000000000000009</v>
      </c>
      <c r="H245" s="17">
        <f t="shared" si="24"/>
        <v>46.67</v>
      </c>
      <c r="I245" s="17">
        <f t="shared" si="25"/>
        <v>0</v>
      </c>
      <c r="J245" s="17">
        <f t="shared" si="26"/>
        <v>0</v>
      </c>
      <c r="K245" s="17">
        <f t="shared" si="27"/>
        <v>0</v>
      </c>
    </row>
    <row r="246" spans="1:11" x14ac:dyDescent="0.25">
      <c r="A246" s="11">
        <v>45042</v>
      </c>
      <c r="B246" s="12">
        <v>12577</v>
      </c>
      <c r="C246" s="24" t="s">
        <v>50</v>
      </c>
      <c r="D246" s="23"/>
      <c r="E246" s="13" t="s">
        <v>9</v>
      </c>
      <c r="F246" s="15">
        <v>7.96</v>
      </c>
      <c r="G246" s="16">
        <v>6.5</v>
      </c>
      <c r="H246" s="17">
        <f t="shared" si="24"/>
        <v>51.74</v>
      </c>
      <c r="I246" s="17">
        <f t="shared" si="25"/>
        <v>0</v>
      </c>
      <c r="J246" s="17">
        <f t="shared" si="26"/>
        <v>0</v>
      </c>
      <c r="K246" s="17">
        <f t="shared" si="27"/>
        <v>0</v>
      </c>
    </row>
    <row r="247" spans="1:11" x14ac:dyDescent="0.25">
      <c r="A247" s="18">
        <v>45042</v>
      </c>
      <c r="B247" s="19">
        <v>12579</v>
      </c>
      <c r="C247" s="25" t="s">
        <v>85</v>
      </c>
      <c r="D247" s="23"/>
      <c r="E247" s="20" t="s">
        <v>9</v>
      </c>
      <c r="F247" s="21">
        <v>16.43</v>
      </c>
      <c r="G247" s="16">
        <v>6.5</v>
      </c>
      <c r="H247" s="17">
        <f t="shared" si="24"/>
        <v>106.795</v>
      </c>
      <c r="I247" s="17">
        <f t="shared" si="25"/>
        <v>0</v>
      </c>
      <c r="J247" s="17">
        <f t="shared" si="26"/>
        <v>0</v>
      </c>
      <c r="K247" s="17">
        <f t="shared" si="27"/>
        <v>0</v>
      </c>
    </row>
    <row r="248" spans="1:11" x14ac:dyDescent="0.25">
      <c r="A248" s="11">
        <v>45042</v>
      </c>
      <c r="B248" s="12">
        <v>12487</v>
      </c>
      <c r="C248" s="24" t="s">
        <v>32</v>
      </c>
      <c r="D248" s="23"/>
      <c r="E248" s="13" t="s">
        <v>9</v>
      </c>
      <c r="F248" s="15">
        <v>7.78</v>
      </c>
      <c r="G248" s="16">
        <v>6.5</v>
      </c>
      <c r="H248" s="17">
        <f t="shared" si="24"/>
        <v>50.57</v>
      </c>
      <c r="I248" s="17">
        <f t="shared" si="25"/>
        <v>0</v>
      </c>
      <c r="J248" s="17">
        <f t="shared" si="26"/>
        <v>0</v>
      </c>
      <c r="K248" s="17">
        <f t="shared" si="27"/>
        <v>0</v>
      </c>
    </row>
    <row r="249" spans="1:11" x14ac:dyDescent="0.25">
      <c r="A249" s="18">
        <v>45042</v>
      </c>
      <c r="B249" s="19">
        <v>12583</v>
      </c>
      <c r="C249" s="25" t="s">
        <v>74</v>
      </c>
      <c r="D249" s="23"/>
      <c r="E249" s="20" t="s">
        <v>9</v>
      </c>
      <c r="F249" s="21">
        <v>6.6</v>
      </c>
      <c r="G249" s="16">
        <v>6.5</v>
      </c>
      <c r="H249" s="17">
        <f t="shared" si="24"/>
        <v>42.9</v>
      </c>
      <c r="I249" s="17">
        <f t="shared" si="25"/>
        <v>0</v>
      </c>
      <c r="J249" s="17">
        <f t="shared" si="26"/>
        <v>0</v>
      </c>
      <c r="K249" s="17">
        <f t="shared" si="27"/>
        <v>0</v>
      </c>
    </row>
    <row r="250" spans="1:11" x14ac:dyDescent="0.25">
      <c r="A250" s="11">
        <v>45042</v>
      </c>
      <c r="B250" s="12">
        <v>12582</v>
      </c>
      <c r="C250" s="24" t="s">
        <v>22</v>
      </c>
      <c r="D250" s="23"/>
      <c r="E250" s="13" t="s">
        <v>51</v>
      </c>
      <c r="F250" s="15">
        <v>3.1665611146295127</v>
      </c>
      <c r="G250" s="16">
        <v>15.789999999999997</v>
      </c>
      <c r="H250" s="17">
        <f t="shared" si="24"/>
        <v>0</v>
      </c>
      <c r="I250" s="17">
        <f t="shared" si="25"/>
        <v>0</v>
      </c>
      <c r="J250" s="17">
        <f t="shared" si="26"/>
        <v>50</v>
      </c>
      <c r="K250" s="17">
        <f t="shared" si="27"/>
        <v>0</v>
      </c>
    </row>
    <row r="251" spans="1:11" x14ac:dyDescent="0.25">
      <c r="A251" s="18">
        <v>45042</v>
      </c>
      <c r="B251" s="19">
        <v>12489</v>
      </c>
      <c r="C251" s="25" t="s">
        <v>40</v>
      </c>
      <c r="D251" s="23"/>
      <c r="E251" s="20" t="s">
        <v>52</v>
      </c>
      <c r="F251" s="21">
        <v>3.5314891112419073</v>
      </c>
      <c r="G251" s="16">
        <v>16.989999999999998</v>
      </c>
      <c r="H251" s="17">
        <f t="shared" si="24"/>
        <v>0</v>
      </c>
      <c r="I251" s="17">
        <f t="shared" si="25"/>
        <v>60</v>
      </c>
      <c r="J251" s="17">
        <f t="shared" si="26"/>
        <v>0</v>
      </c>
      <c r="K251" s="17">
        <f t="shared" si="27"/>
        <v>0</v>
      </c>
    </row>
    <row r="252" spans="1:11" x14ac:dyDescent="0.25">
      <c r="A252" s="11">
        <v>45042</v>
      </c>
      <c r="B252" s="12">
        <v>12488</v>
      </c>
      <c r="C252" s="24" t="s">
        <v>29</v>
      </c>
      <c r="D252" s="23"/>
      <c r="E252" s="13" t="s">
        <v>51</v>
      </c>
      <c r="F252" s="15">
        <v>5</v>
      </c>
      <c r="G252" s="16">
        <v>15.790000000000001</v>
      </c>
      <c r="H252" s="17">
        <f t="shared" si="24"/>
        <v>0</v>
      </c>
      <c r="I252" s="17">
        <f t="shared" si="25"/>
        <v>0</v>
      </c>
      <c r="J252" s="17">
        <f t="shared" si="26"/>
        <v>78.95</v>
      </c>
      <c r="K252" s="17">
        <f t="shared" si="27"/>
        <v>0</v>
      </c>
    </row>
    <row r="253" spans="1:11" x14ac:dyDescent="0.25">
      <c r="A253" s="18">
        <v>45042</v>
      </c>
      <c r="B253" s="19">
        <v>12584</v>
      </c>
      <c r="C253" s="25" t="s">
        <v>38</v>
      </c>
      <c r="D253" s="23"/>
      <c r="E253" s="20" t="s">
        <v>51</v>
      </c>
      <c r="F253" s="21">
        <v>8.1781574130567414</v>
      </c>
      <c r="G253" s="16">
        <v>16.39</v>
      </c>
      <c r="H253" s="17">
        <f t="shared" si="24"/>
        <v>0</v>
      </c>
      <c r="I253" s="17">
        <f t="shared" si="25"/>
        <v>0</v>
      </c>
      <c r="J253" s="17">
        <f t="shared" si="26"/>
        <v>134.04</v>
      </c>
      <c r="K253" s="17">
        <f t="shared" si="27"/>
        <v>0</v>
      </c>
    </row>
    <row r="254" spans="1:11" x14ac:dyDescent="0.25">
      <c r="A254" s="11">
        <v>45042</v>
      </c>
      <c r="B254" s="12">
        <v>13398</v>
      </c>
      <c r="C254" s="24" t="s">
        <v>19</v>
      </c>
      <c r="D254" s="23"/>
      <c r="E254" s="13" t="s">
        <v>10</v>
      </c>
      <c r="F254" s="15">
        <v>11.63</v>
      </c>
      <c r="G254" s="16">
        <v>1.94</v>
      </c>
      <c r="H254" s="17">
        <f t="shared" si="24"/>
        <v>0</v>
      </c>
      <c r="I254" s="17">
        <f t="shared" si="25"/>
        <v>0</v>
      </c>
      <c r="J254" s="17">
        <f t="shared" si="26"/>
        <v>0</v>
      </c>
      <c r="K254" s="17">
        <f t="shared" si="27"/>
        <v>22.562200000000001</v>
      </c>
    </row>
    <row r="255" spans="1:11" x14ac:dyDescent="0.25">
      <c r="A255" s="18">
        <v>45043</v>
      </c>
      <c r="B255" s="19">
        <v>12585</v>
      </c>
      <c r="C255" s="25" t="s">
        <v>14</v>
      </c>
      <c r="D255" s="23"/>
      <c r="E255" s="20" t="s">
        <v>51</v>
      </c>
      <c r="F255" s="21">
        <v>6.4020744356314827</v>
      </c>
      <c r="G255" s="16">
        <v>16.39</v>
      </c>
      <c r="H255" s="17">
        <f t="shared" si="24"/>
        <v>0</v>
      </c>
      <c r="I255" s="17">
        <f t="shared" si="25"/>
        <v>0</v>
      </c>
      <c r="J255" s="17">
        <f t="shared" si="26"/>
        <v>104.93</v>
      </c>
      <c r="K255" s="17">
        <f t="shared" si="27"/>
        <v>0</v>
      </c>
    </row>
    <row r="256" spans="1:11" x14ac:dyDescent="0.25">
      <c r="A256" s="11">
        <v>45043</v>
      </c>
      <c r="B256" s="12">
        <v>12586</v>
      </c>
      <c r="C256" s="24" t="s">
        <v>60</v>
      </c>
      <c r="D256" s="23"/>
      <c r="E256" s="13" t="s">
        <v>51</v>
      </c>
      <c r="F256" s="15">
        <v>5</v>
      </c>
      <c r="G256" s="16">
        <v>16.39</v>
      </c>
      <c r="H256" s="17">
        <f t="shared" si="24"/>
        <v>0</v>
      </c>
      <c r="I256" s="17">
        <f t="shared" si="25"/>
        <v>0</v>
      </c>
      <c r="J256" s="17">
        <f t="shared" si="26"/>
        <v>81.95</v>
      </c>
      <c r="K256" s="17">
        <f t="shared" si="27"/>
        <v>0</v>
      </c>
    </row>
    <row r="257" spans="1:11" x14ac:dyDescent="0.25">
      <c r="A257" s="18">
        <v>45043</v>
      </c>
      <c r="B257" s="19">
        <v>12592</v>
      </c>
      <c r="C257" s="25" t="s">
        <v>27</v>
      </c>
      <c r="D257" s="23"/>
      <c r="E257" s="20" t="s">
        <v>9</v>
      </c>
      <c r="F257" s="21">
        <v>8.9092307692307688</v>
      </c>
      <c r="G257" s="16">
        <v>6.5</v>
      </c>
      <c r="H257" s="17">
        <f t="shared" si="24"/>
        <v>57.91</v>
      </c>
      <c r="I257" s="17">
        <f t="shared" si="25"/>
        <v>0</v>
      </c>
      <c r="J257" s="17">
        <f t="shared" si="26"/>
        <v>0</v>
      </c>
      <c r="K257" s="17">
        <f t="shared" si="27"/>
        <v>0</v>
      </c>
    </row>
    <row r="258" spans="1:11" x14ac:dyDescent="0.25">
      <c r="A258" s="11">
        <v>45043</v>
      </c>
      <c r="B258" s="12">
        <v>12589</v>
      </c>
      <c r="C258" s="24" t="s">
        <v>16</v>
      </c>
      <c r="D258" s="23"/>
      <c r="E258" s="13" t="s">
        <v>9</v>
      </c>
      <c r="F258" s="15">
        <v>7.6999999999999993</v>
      </c>
      <c r="G258" s="16">
        <v>6.5</v>
      </c>
      <c r="H258" s="17">
        <f t="shared" si="24"/>
        <v>50.05</v>
      </c>
      <c r="I258" s="17">
        <f t="shared" si="25"/>
        <v>0</v>
      </c>
      <c r="J258" s="17">
        <f t="shared" si="26"/>
        <v>0</v>
      </c>
      <c r="K258" s="17">
        <f t="shared" si="27"/>
        <v>0</v>
      </c>
    </row>
    <row r="259" spans="1:11" x14ac:dyDescent="0.25">
      <c r="A259" s="18">
        <v>45043</v>
      </c>
      <c r="B259" s="19">
        <v>12590</v>
      </c>
      <c r="C259" s="25" t="s">
        <v>33</v>
      </c>
      <c r="D259" s="23"/>
      <c r="E259" s="20" t="s">
        <v>9</v>
      </c>
      <c r="F259" s="21">
        <v>5.6999999999999993</v>
      </c>
      <c r="G259" s="16">
        <v>6.5</v>
      </c>
      <c r="H259" s="17">
        <f t="shared" si="24"/>
        <v>37.049999999999997</v>
      </c>
      <c r="I259" s="17">
        <f t="shared" si="25"/>
        <v>0</v>
      </c>
      <c r="J259" s="17">
        <f t="shared" si="26"/>
        <v>0</v>
      </c>
      <c r="K259" s="17">
        <f t="shared" si="27"/>
        <v>0</v>
      </c>
    </row>
    <row r="260" spans="1:11" x14ac:dyDescent="0.25">
      <c r="A260" s="11">
        <v>45043</v>
      </c>
      <c r="B260" s="12">
        <v>12591</v>
      </c>
      <c r="C260" s="24" t="s">
        <v>76</v>
      </c>
      <c r="D260" s="23"/>
      <c r="E260" s="13" t="s">
        <v>9</v>
      </c>
      <c r="F260" s="15">
        <v>6.6999999999999993</v>
      </c>
      <c r="G260" s="16">
        <v>6.5</v>
      </c>
      <c r="H260" s="17">
        <f t="shared" si="24"/>
        <v>43.55</v>
      </c>
      <c r="I260" s="17">
        <f t="shared" si="25"/>
        <v>0</v>
      </c>
      <c r="J260" s="17">
        <f t="shared" si="26"/>
        <v>0</v>
      </c>
      <c r="K260" s="17">
        <f t="shared" si="27"/>
        <v>0</v>
      </c>
    </row>
    <row r="261" spans="1:11" x14ac:dyDescent="0.25">
      <c r="A261" s="18">
        <v>45043</v>
      </c>
      <c r="B261" s="19">
        <v>12588</v>
      </c>
      <c r="C261" s="25" t="s">
        <v>25</v>
      </c>
      <c r="D261" s="23"/>
      <c r="E261" s="20" t="s">
        <v>9</v>
      </c>
      <c r="F261" s="21">
        <v>8.1999999999999993</v>
      </c>
      <c r="G261" s="16">
        <v>6.5</v>
      </c>
      <c r="H261" s="17">
        <f t="shared" si="24"/>
        <v>53.3</v>
      </c>
      <c r="I261" s="17">
        <f t="shared" si="25"/>
        <v>0</v>
      </c>
      <c r="J261" s="17">
        <f t="shared" si="26"/>
        <v>0</v>
      </c>
      <c r="K261" s="17">
        <f t="shared" si="27"/>
        <v>0</v>
      </c>
    </row>
    <row r="262" spans="1:11" x14ac:dyDescent="0.25">
      <c r="A262" s="11">
        <v>45043</v>
      </c>
      <c r="B262" s="12">
        <v>12587</v>
      </c>
      <c r="C262" s="24" t="s">
        <v>79</v>
      </c>
      <c r="D262" s="23"/>
      <c r="E262" s="13" t="s">
        <v>9</v>
      </c>
      <c r="F262" s="15">
        <v>4.6800000000000006</v>
      </c>
      <c r="G262" s="16">
        <v>6.5</v>
      </c>
      <c r="H262" s="17">
        <f t="shared" si="24"/>
        <v>30.420000000000005</v>
      </c>
      <c r="I262" s="17">
        <f t="shared" si="25"/>
        <v>0</v>
      </c>
      <c r="J262" s="17">
        <f t="shared" si="26"/>
        <v>0</v>
      </c>
      <c r="K262" s="17">
        <f t="shared" si="27"/>
        <v>0</v>
      </c>
    </row>
    <row r="263" spans="1:11" x14ac:dyDescent="0.25">
      <c r="A263" s="18">
        <v>45043</v>
      </c>
      <c r="B263" s="19">
        <v>12550</v>
      </c>
      <c r="C263" s="25" t="s">
        <v>27</v>
      </c>
      <c r="D263" s="23"/>
      <c r="E263" s="20" t="s">
        <v>52</v>
      </c>
      <c r="F263" s="21">
        <v>2.3001725129384702</v>
      </c>
      <c r="G263" s="16">
        <v>17.39</v>
      </c>
      <c r="H263" s="17">
        <f t="shared" si="24"/>
        <v>0</v>
      </c>
      <c r="I263" s="17">
        <f t="shared" si="25"/>
        <v>40</v>
      </c>
      <c r="J263" s="17">
        <f t="shared" si="26"/>
        <v>0</v>
      </c>
      <c r="K263" s="17">
        <f t="shared" si="27"/>
        <v>0</v>
      </c>
    </row>
    <row r="264" spans="1:11" x14ac:dyDescent="0.25">
      <c r="A264" s="11">
        <v>45044</v>
      </c>
      <c r="B264" s="12">
        <v>11601</v>
      </c>
      <c r="C264" s="24" t="s">
        <v>29</v>
      </c>
      <c r="D264" s="23"/>
      <c r="E264" s="13" t="s">
        <v>51</v>
      </c>
      <c r="F264" s="15">
        <v>3.0506406345332517</v>
      </c>
      <c r="G264" s="16">
        <v>16.39</v>
      </c>
      <c r="H264" s="17">
        <f t="shared" si="24"/>
        <v>0</v>
      </c>
      <c r="I264" s="17">
        <f t="shared" si="25"/>
        <v>0</v>
      </c>
      <c r="J264" s="17">
        <f t="shared" si="26"/>
        <v>50</v>
      </c>
      <c r="K264" s="17">
        <f t="shared" si="27"/>
        <v>0</v>
      </c>
    </row>
    <row r="265" spans="1:11" x14ac:dyDescent="0.25">
      <c r="A265" s="18">
        <v>45044</v>
      </c>
      <c r="B265" s="19">
        <v>11602</v>
      </c>
      <c r="C265" s="25" t="s">
        <v>20</v>
      </c>
      <c r="D265" s="23"/>
      <c r="E265" s="20" t="s">
        <v>51</v>
      </c>
      <c r="F265" s="21">
        <v>2.4405125076266017</v>
      </c>
      <c r="G265" s="16">
        <v>16.39</v>
      </c>
      <c r="H265" s="17">
        <f t="shared" si="24"/>
        <v>0</v>
      </c>
      <c r="I265" s="17">
        <f t="shared" si="25"/>
        <v>0</v>
      </c>
      <c r="J265" s="17">
        <f t="shared" si="26"/>
        <v>40</v>
      </c>
      <c r="K265" s="17">
        <f t="shared" si="27"/>
        <v>0</v>
      </c>
    </row>
    <row r="266" spans="1:11" x14ac:dyDescent="0.25">
      <c r="A266" s="11">
        <v>45044</v>
      </c>
      <c r="B266" s="12">
        <v>11555</v>
      </c>
      <c r="C266" s="24" t="s">
        <v>22</v>
      </c>
      <c r="D266" s="23"/>
      <c r="E266" s="13" t="s">
        <v>9</v>
      </c>
      <c r="F266" s="15">
        <v>6.6800000000000006</v>
      </c>
      <c r="G266" s="16">
        <v>6.5</v>
      </c>
      <c r="H266" s="17">
        <f t="shared" si="24"/>
        <v>43.42</v>
      </c>
      <c r="I266" s="17">
        <f t="shared" si="25"/>
        <v>0</v>
      </c>
      <c r="J266" s="17">
        <f t="shared" si="26"/>
        <v>0</v>
      </c>
      <c r="K266" s="17">
        <f t="shared" si="27"/>
        <v>0</v>
      </c>
    </row>
    <row r="267" spans="1:11" x14ac:dyDescent="0.25">
      <c r="A267" s="18">
        <v>45044</v>
      </c>
      <c r="B267" s="19">
        <v>11556</v>
      </c>
      <c r="C267" s="25" t="s">
        <v>24</v>
      </c>
      <c r="D267" s="23"/>
      <c r="E267" s="20" t="s">
        <v>9</v>
      </c>
      <c r="F267" s="21">
        <v>6.4292307692307693</v>
      </c>
      <c r="G267" s="16">
        <v>6.5</v>
      </c>
      <c r="H267" s="17">
        <f t="shared" si="24"/>
        <v>41.79</v>
      </c>
      <c r="I267" s="17">
        <f t="shared" si="25"/>
        <v>0</v>
      </c>
      <c r="J267" s="17">
        <f t="shared" si="26"/>
        <v>0</v>
      </c>
      <c r="K267" s="17">
        <f t="shared" si="27"/>
        <v>0</v>
      </c>
    </row>
    <row r="268" spans="1:11" x14ac:dyDescent="0.25">
      <c r="A268" s="11">
        <v>45044</v>
      </c>
      <c r="B268" s="12">
        <v>11557</v>
      </c>
      <c r="C268" s="24" t="s">
        <v>17</v>
      </c>
      <c r="D268" s="23"/>
      <c r="E268" s="13" t="s">
        <v>9</v>
      </c>
      <c r="F268" s="15">
        <v>5.9292307692307693</v>
      </c>
      <c r="G268" s="16">
        <v>6.5</v>
      </c>
      <c r="H268" s="17">
        <f t="shared" si="24"/>
        <v>38.54</v>
      </c>
      <c r="I268" s="17">
        <f t="shared" si="25"/>
        <v>0</v>
      </c>
      <c r="J268" s="17">
        <f t="shared" si="26"/>
        <v>0</v>
      </c>
      <c r="K268" s="17">
        <f t="shared" si="27"/>
        <v>0</v>
      </c>
    </row>
    <row r="269" spans="1:11" x14ac:dyDescent="0.25">
      <c r="A269" s="18">
        <v>45044</v>
      </c>
      <c r="B269" s="19">
        <v>11567</v>
      </c>
      <c r="C269" s="25" t="s">
        <v>32</v>
      </c>
      <c r="D269" s="23"/>
      <c r="E269" s="20" t="s">
        <v>9</v>
      </c>
      <c r="F269" s="21">
        <v>5.6999999999999993</v>
      </c>
      <c r="G269" s="16">
        <v>6.5</v>
      </c>
      <c r="H269" s="17">
        <f t="shared" si="24"/>
        <v>37.049999999999997</v>
      </c>
      <c r="I269" s="17">
        <f t="shared" si="25"/>
        <v>0</v>
      </c>
      <c r="J269" s="17">
        <f t="shared" si="26"/>
        <v>0</v>
      </c>
      <c r="K269" s="17">
        <f t="shared" si="27"/>
        <v>0</v>
      </c>
    </row>
    <row r="270" spans="1:11" x14ac:dyDescent="0.25">
      <c r="A270" s="11">
        <v>45044</v>
      </c>
      <c r="B270" s="12">
        <v>11559</v>
      </c>
      <c r="C270" s="24" t="s">
        <v>13</v>
      </c>
      <c r="D270" s="23"/>
      <c r="E270" s="13" t="s">
        <v>51</v>
      </c>
      <c r="F270" s="15">
        <v>5</v>
      </c>
      <c r="G270" s="16">
        <v>16.39</v>
      </c>
      <c r="H270" s="17">
        <f t="shared" si="24"/>
        <v>0</v>
      </c>
      <c r="I270" s="17">
        <f t="shared" si="25"/>
        <v>0</v>
      </c>
      <c r="J270" s="17">
        <f t="shared" si="26"/>
        <v>81.95</v>
      </c>
      <c r="K270" s="17">
        <f t="shared" si="27"/>
        <v>0</v>
      </c>
    </row>
    <row r="271" spans="1:11" x14ac:dyDescent="0.25">
      <c r="A271" s="18">
        <v>45044</v>
      </c>
      <c r="B271" s="19">
        <v>11558</v>
      </c>
      <c r="C271" s="25" t="s">
        <v>86</v>
      </c>
      <c r="D271" s="23"/>
      <c r="E271" s="20" t="s">
        <v>51</v>
      </c>
      <c r="F271" s="21">
        <v>5</v>
      </c>
      <c r="G271" s="16">
        <v>16.39</v>
      </c>
      <c r="H271" s="17">
        <f t="shared" si="24"/>
        <v>0</v>
      </c>
      <c r="I271" s="17">
        <f t="shared" si="25"/>
        <v>0</v>
      </c>
      <c r="J271" s="17">
        <f t="shared" si="26"/>
        <v>81.95</v>
      </c>
      <c r="K271" s="17">
        <f t="shared" si="27"/>
        <v>0</v>
      </c>
    </row>
    <row r="272" spans="1:11" x14ac:dyDescent="0.25">
      <c r="A272" s="11">
        <v>45044</v>
      </c>
      <c r="B272" s="12">
        <v>11569</v>
      </c>
      <c r="C272" s="24" t="s">
        <v>38</v>
      </c>
      <c r="D272" s="23"/>
      <c r="E272" s="13" t="s">
        <v>51</v>
      </c>
      <c r="F272" s="15">
        <v>4</v>
      </c>
      <c r="G272" s="16">
        <v>16.39</v>
      </c>
      <c r="H272" s="17">
        <f t="shared" si="24"/>
        <v>0</v>
      </c>
      <c r="I272" s="17">
        <f t="shared" si="25"/>
        <v>0</v>
      </c>
      <c r="J272" s="17">
        <f t="shared" si="26"/>
        <v>65.56</v>
      </c>
      <c r="K272" s="17">
        <f t="shared" si="27"/>
        <v>0</v>
      </c>
    </row>
    <row r="273" spans="1:12" x14ac:dyDescent="0.25">
      <c r="A273" s="18">
        <v>45045</v>
      </c>
      <c r="B273" s="19">
        <v>11576</v>
      </c>
      <c r="C273" s="25" t="s">
        <v>33</v>
      </c>
      <c r="D273" s="23"/>
      <c r="E273" s="20" t="s">
        <v>9</v>
      </c>
      <c r="F273" s="21">
        <v>6.46</v>
      </c>
      <c r="G273" s="16">
        <v>6.5</v>
      </c>
      <c r="H273" s="17">
        <f t="shared" si="24"/>
        <v>41.99</v>
      </c>
      <c r="I273" s="17">
        <f t="shared" si="25"/>
        <v>0</v>
      </c>
      <c r="J273" s="17">
        <f t="shared" si="26"/>
        <v>0</v>
      </c>
      <c r="K273" s="17">
        <f t="shared" si="27"/>
        <v>0</v>
      </c>
    </row>
    <row r="274" spans="1:12" x14ac:dyDescent="0.25">
      <c r="A274" s="11">
        <v>45045</v>
      </c>
      <c r="B274" s="12">
        <v>11577</v>
      </c>
      <c r="C274" s="24" t="s">
        <v>79</v>
      </c>
      <c r="D274" s="23"/>
      <c r="E274" s="13" t="s">
        <v>9</v>
      </c>
      <c r="F274" s="15">
        <v>6.64</v>
      </c>
      <c r="G274" s="16">
        <v>6.5</v>
      </c>
      <c r="H274" s="17">
        <f t="shared" si="24"/>
        <v>43.16</v>
      </c>
      <c r="I274" s="17">
        <f t="shared" si="25"/>
        <v>0</v>
      </c>
      <c r="J274" s="17">
        <f t="shared" si="26"/>
        <v>0</v>
      </c>
      <c r="K274" s="17">
        <f t="shared" si="27"/>
        <v>0</v>
      </c>
    </row>
    <row r="275" spans="1:12" x14ac:dyDescent="0.25">
      <c r="A275" s="18">
        <v>45045</v>
      </c>
      <c r="B275" s="19">
        <v>11582</v>
      </c>
      <c r="C275" s="25" t="s">
        <v>24</v>
      </c>
      <c r="D275" s="23"/>
      <c r="E275" s="20" t="s">
        <v>9</v>
      </c>
      <c r="F275" s="21">
        <v>9.74</v>
      </c>
      <c r="G275" s="16">
        <v>6.5</v>
      </c>
      <c r="H275" s="17">
        <f t="shared" si="24"/>
        <v>63.31</v>
      </c>
      <c r="I275" s="17">
        <f t="shared" si="25"/>
        <v>0</v>
      </c>
      <c r="J275" s="17">
        <f t="shared" si="26"/>
        <v>0</v>
      </c>
      <c r="K275" s="17">
        <f t="shared" si="27"/>
        <v>0</v>
      </c>
    </row>
    <row r="276" spans="1:12" x14ac:dyDescent="0.25">
      <c r="A276" s="11">
        <v>45045</v>
      </c>
      <c r="B276" s="12">
        <v>11572</v>
      </c>
      <c r="C276" s="24" t="s">
        <v>87</v>
      </c>
      <c r="D276" s="23"/>
      <c r="E276" s="13" t="s">
        <v>9</v>
      </c>
      <c r="F276" s="15">
        <v>12.607692307692307</v>
      </c>
      <c r="G276" s="16">
        <v>6.5</v>
      </c>
      <c r="H276" s="17">
        <f t="shared" si="24"/>
        <v>81.95</v>
      </c>
      <c r="I276" s="17">
        <f t="shared" si="25"/>
        <v>0</v>
      </c>
      <c r="J276" s="17">
        <f t="shared" si="26"/>
        <v>0</v>
      </c>
      <c r="K276" s="17">
        <f t="shared" si="27"/>
        <v>0</v>
      </c>
    </row>
    <row r="277" spans="1:12" x14ac:dyDescent="0.25">
      <c r="A277" s="18">
        <v>45045</v>
      </c>
      <c r="B277" s="19">
        <v>11584</v>
      </c>
      <c r="C277" s="25" t="s">
        <v>12</v>
      </c>
      <c r="D277" s="23"/>
      <c r="E277" s="20" t="s">
        <v>52</v>
      </c>
      <c r="F277" s="21">
        <v>5</v>
      </c>
      <c r="G277" s="16">
        <v>17.39</v>
      </c>
      <c r="H277" s="17">
        <f t="shared" si="24"/>
        <v>0</v>
      </c>
      <c r="I277" s="17">
        <f t="shared" si="25"/>
        <v>86.95</v>
      </c>
      <c r="J277" s="17">
        <f t="shared" si="26"/>
        <v>0</v>
      </c>
      <c r="K277" s="17">
        <f t="shared" si="27"/>
        <v>0</v>
      </c>
    </row>
    <row r="278" spans="1:12" x14ac:dyDescent="0.25">
      <c r="A278" s="11">
        <v>45045</v>
      </c>
      <c r="B278" s="12">
        <v>11603</v>
      </c>
      <c r="C278" s="24" t="s">
        <v>24</v>
      </c>
      <c r="D278" s="23"/>
      <c r="E278" s="13" t="s">
        <v>52</v>
      </c>
      <c r="F278" s="15">
        <v>2.587694077055779</v>
      </c>
      <c r="G278" s="16">
        <v>17.39</v>
      </c>
      <c r="H278" s="17">
        <f t="shared" si="24"/>
        <v>0</v>
      </c>
      <c r="I278" s="17">
        <f t="shared" si="25"/>
        <v>45</v>
      </c>
      <c r="J278" s="17">
        <f t="shared" si="26"/>
        <v>0</v>
      </c>
      <c r="K278" s="17">
        <f t="shared" si="27"/>
        <v>0</v>
      </c>
    </row>
    <row r="279" spans="1:12" x14ac:dyDescent="0.25">
      <c r="A279" s="18">
        <v>45045</v>
      </c>
      <c r="B279" s="19">
        <v>11574</v>
      </c>
      <c r="C279" s="25" t="s">
        <v>29</v>
      </c>
      <c r="D279" s="23"/>
      <c r="E279" s="20" t="s">
        <v>51</v>
      </c>
      <c r="F279" s="21">
        <v>5.6900549115314218</v>
      </c>
      <c r="G279" s="16">
        <v>16.39</v>
      </c>
      <c r="H279" s="17">
        <f t="shared" si="24"/>
        <v>0</v>
      </c>
      <c r="I279" s="17">
        <f t="shared" si="25"/>
        <v>0</v>
      </c>
      <c r="J279" s="17">
        <f t="shared" si="26"/>
        <v>93.26</v>
      </c>
      <c r="K279" s="17">
        <f t="shared" si="27"/>
        <v>0</v>
      </c>
    </row>
    <row r="280" spans="1:12" x14ac:dyDescent="0.25">
      <c r="A280" s="11">
        <v>45045</v>
      </c>
      <c r="B280" s="12">
        <v>11573</v>
      </c>
      <c r="C280" s="24" t="s">
        <v>40</v>
      </c>
      <c r="D280" s="23"/>
      <c r="E280" s="13" t="s">
        <v>51</v>
      </c>
      <c r="F280" s="15">
        <v>4</v>
      </c>
      <c r="G280" s="16">
        <v>16.39</v>
      </c>
      <c r="H280" s="17">
        <f t="shared" si="24"/>
        <v>0</v>
      </c>
      <c r="I280" s="17">
        <f t="shared" si="25"/>
        <v>0</v>
      </c>
      <c r="J280" s="17">
        <f t="shared" si="26"/>
        <v>65.56</v>
      </c>
      <c r="K280" s="17">
        <f t="shared" si="27"/>
        <v>0</v>
      </c>
    </row>
    <row r="281" spans="1:12" x14ac:dyDescent="0.25">
      <c r="A281" s="18">
        <v>45045</v>
      </c>
      <c r="B281" s="19">
        <v>11585</v>
      </c>
      <c r="C281" s="25" t="s">
        <v>84</v>
      </c>
      <c r="D281" s="23"/>
      <c r="E281" s="20" t="s">
        <v>51</v>
      </c>
      <c r="F281" s="21">
        <v>6.1012812690665035</v>
      </c>
      <c r="G281" s="16">
        <v>16.39</v>
      </c>
      <c r="H281" s="17">
        <f t="shared" si="24"/>
        <v>0</v>
      </c>
      <c r="I281" s="17">
        <f t="shared" si="25"/>
        <v>0</v>
      </c>
      <c r="J281" s="17">
        <f t="shared" si="26"/>
        <v>100</v>
      </c>
      <c r="K281" s="17">
        <f t="shared" si="27"/>
        <v>0</v>
      </c>
    </row>
    <row r="282" spans="1:12" x14ac:dyDescent="0.25">
      <c r="A282" s="11">
        <v>45045</v>
      </c>
      <c r="B282" s="12">
        <v>11575</v>
      </c>
      <c r="C282" s="24" t="s">
        <v>19</v>
      </c>
      <c r="D282" s="23"/>
      <c r="E282" s="13" t="s">
        <v>10</v>
      </c>
      <c r="F282" s="15">
        <v>11.59</v>
      </c>
      <c r="G282" s="16">
        <v>1.94</v>
      </c>
      <c r="H282" s="17">
        <f t="shared" si="24"/>
        <v>0</v>
      </c>
      <c r="I282" s="17">
        <f t="shared" si="25"/>
        <v>0</v>
      </c>
      <c r="J282" s="17">
        <f t="shared" si="26"/>
        <v>0</v>
      </c>
      <c r="K282" s="17">
        <f t="shared" si="27"/>
        <v>22.4846</v>
      </c>
    </row>
    <row r="283" spans="1:12" x14ac:dyDescent="0.25">
      <c r="A283" s="18">
        <v>45046</v>
      </c>
      <c r="B283" s="19">
        <v>11592</v>
      </c>
      <c r="C283" s="25" t="s">
        <v>23</v>
      </c>
      <c r="D283" s="23"/>
      <c r="E283" s="20" t="s">
        <v>9</v>
      </c>
      <c r="F283" s="21">
        <v>8.5</v>
      </c>
      <c r="G283" s="16">
        <v>6.5</v>
      </c>
      <c r="H283" s="17">
        <f t="shared" si="24"/>
        <v>55.25</v>
      </c>
      <c r="I283" s="17">
        <f t="shared" si="25"/>
        <v>0</v>
      </c>
      <c r="J283" s="17">
        <f t="shared" si="26"/>
        <v>0</v>
      </c>
      <c r="K283" s="17">
        <f t="shared" si="27"/>
        <v>0</v>
      </c>
    </row>
    <row r="284" spans="1:12" ht="15.75" x14ac:dyDescent="0.25">
      <c r="A284" s="10"/>
      <c r="F284" s="32" t="s">
        <v>56</v>
      </c>
      <c r="G284" s="32"/>
      <c r="H284" s="5">
        <f>SUM(H6:H283)</f>
        <v>5595.3485000000001</v>
      </c>
      <c r="I284" s="5">
        <f t="shared" ref="I284:K284" si="28">SUM(I6:I283)</f>
        <v>1936.4947100000002</v>
      </c>
      <c r="J284" s="5">
        <f t="shared" si="28"/>
        <v>9177.3153999999977</v>
      </c>
      <c r="K284" s="5">
        <f t="shared" si="28"/>
        <v>322.62885599999998</v>
      </c>
      <c r="L284" s="6">
        <f>H284+I284+J284+K284</f>
        <v>17031.787465999998</v>
      </c>
    </row>
    <row r="285" spans="1:12" x14ac:dyDescent="0.25">
      <c r="A285" s="8"/>
    </row>
    <row r="286" spans="1:12" x14ac:dyDescent="0.25">
      <c r="A286" s="7"/>
    </row>
    <row r="287" spans="1:12" ht="21" x14ac:dyDescent="0.35">
      <c r="A287" s="8"/>
      <c r="E287" s="27" t="s">
        <v>53</v>
      </c>
      <c r="F287" s="27"/>
      <c r="G287" s="27"/>
      <c r="H287" s="33">
        <f>2850+553.23+5519+3086+4828.14</f>
        <v>16836.37</v>
      </c>
      <c r="I287" s="33"/>
    </row>
    <row r="288" spans="1:12" ht="21" x14ac:dyDescent="0.35">
      <c r="A288" s="7"/>
      <c r="E288" s="28" t="s">
        <v>54</v>
      </c>
      <c r="F288" s="28"/>
      <c r="G288" s="28"/>
      <c r="H288" s="34">
        <f>L284</f>
        <v>17031.787465999998</v>
      </c>
      <c r="I288" s="34"/>
    </row>
    <row r="289" spans="1:9" ht="21" x14ac:dyDescent="0.35">
      <c r="A289" s="8"/>
      <c r="E289" s="29" t="s">
        <v>55</v>
      </c>
      <c r="F289" s="29"/>
      <c r="G289" s="29"/>
      <c r="H289" s="26">
        <f>H287-H288</f>
        <v>-195.41746599999897</v>
      </c>
      <c r="I289" s="26"/>
    </row>
    <row r="290" spans="1:9" x14ac:dyDescent="0.25">
      <c r="A290" s="7"/>
    </row>
    <row r="291" spans="1:9" x14ac:dyDescent="0.25">
      <c r="A291" s="8"/>
    </row>
    <row r="292" spans="1:9" x14ac:dyDescent="0.25">
      <c r="A292" s="7"/>
    </row>
    <row r="293" spans="1:9" x14ac:dyDescent="0.25">
      <c r="A293" s="8"/>
    </row>
    <row r="294" spans="1:9" x14ac:dyDescent="0.25">
      <c r="A294" s="7"/>
    </row>
    <row r="295" spans="1:9" x14ac:dyDescent="0.25">
      <c r="A295" s="8"/>
    </row>
    <row r="296" spans="1:9" x14ac:dyDescent="0.25">
      <c r="A296" s="7"/>
    </row>
    <row r="297" spans="1:9" x14ac:dyDescent="0.25">
      <c r="A297" s="8"/>
    </row>
    <row r="298" spans="1:9" x14ac:dyDescent="0.25">
      <c r="A298" s="7"/>
    </row>
    <row r="299" spans="1:9" x14ac:dyDescent="0.25">
      <c r="A299" s="8"/>
    </row>
    <row r="300" spans="1:9" x14ac:dyDescent="0.25">
      <c r="A300" s="7"/>
    </row>
    <row r="301" spans="1:9" ht="15.75" thickBot="1" x14ac:dyDescent="0.3">
      <c r="A301" s="9"/>
    </row>
  </sheetData>
  <autoFilter ref="A5:K284"/>
  <mergeCells count="10">
    <mergeCell ref="H289:I289"/>
    <mergeCell ref="E287:G287"/>
    <mergeCell ref="E288:G288"/>
    <mergeCell ref="E289:G289"/>
    <mergeCell ref="A2:K2"/>
    <mergeCell ref="D3:K3"/>
    <mergeCell ref="A3:C3"/>
    <mergeCell ref="F284:G284"/>
    <mergeCell ref="H287:I287"/>
    <mergeCell ref="H288:I288"/>
  </mergeCells>
  <dataValidations count="1">
    <dataValidation type="list" allowBlank="1" showInputMessage="1" showErrorMessage="1" sqref="E6:E283">
      <formula1>PRODUCTOS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3"/>
  <sheetViews>
    <sheetView tabSelected="1" topLeftCell="A79" workbookViewId="0">
      <selection activeCell="E88" sqref="E88:I91"/>
    </sheetView>
  </sheetViews>
  <sheetFormatPr baseColWidth="10" defaultRowHeight="15" x14ac:dyDescent="0.25"/>
  <cols>
    <col min="4" max="4" width="12.7109375" customWidth="1"/>
    <col min="8" max="8" width="11.5703125" customWidth="1"/>
    <col min="9" max="9" width="11.85546875" customWidth="1"/>
  </cols>
  <sheetData>
    <row r="2" spans="1:11" ht="30.7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8.75" x14ac:dyDescent="0.3">
      <c r="A3" s="31" t="s">
        <v>1</v>
      </c>
      <c r="B3" s="31"/>
      <c r="C3" s="31"/>
      <c r="D3" s="31">
        <v>20549379622</v>
      </c>
      <c r="E3" s="31"/>
      <c r="F3" s="31"/>
      <c r="G3" s="31"/>
      <c r="H3" s="31"/>
      <c r="I3" s="31"/>
      <c r="J3" s="31"/>
      <c r="K3" s="31"/>
    </row>
    <row r="4" spans="1:11" x14ac:dyDescent="0.25">
      <c r="A4" s="1"/>
    </row>
    <row r="5" spans="1:11" ht="15.75" x14ac:dyDescent="0.25">
      <c r="A5" s="2" t="s">
        <v>2</v>
      </c>
      <c r="B5" s="3" t="s">
        <v>3</v>
      </c>
      <c r="C5" s="3" t="s">
        <v>4</v>
      </c>
      <c r="D5" s="4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52</v>
      </c>
      <c r="J5" s="3" t="s">
        <v>51</v>
      </c>
      <c r="K5" s="3" t="s">
        <v>10</v>
      </c>
    </row>
    <row r="6" spans="1:11" x14ac:dyDescent="0.25">
      <c r="A6" s="11">
        <v>45047</v>
      </c>
      <c r="B6" s="12">
        <v>11600</v>
      </c>
      <c r="C6" s="13" t="s">
        <v>88</v>
      </c>
      <c r="D6" s="14"/>
      <c r="E6" s="13" t="s">
        <v>51</v>
      </c>
      <c r="F6" s="15">
        <v>6.5521659548505182</v>
      </c>
      <c r="G6" s="16">
        <v>16.39</v>
      </c>
      <c r="H6" s="17">
        <f>+IF(E6="GLP",F6*G6,0)</f>
        <v>0</v>
      </c>
      <c r="I6" s="17">
        <f>+IF(E6="PREMIUM",F6*G6,0)</f>
        <v>0</v>
      </c>
      <c r="J6" s="17">
        <f>+IF(E6="REGULAR",F6*G6,0)</f>
        <v>107.39</v>
      </c>
      <c r="K6" s="17">
        <f>+IF(E6="GNV",F6*G6,0)</f>
        <v>0</v>
      </c>
    </row>
    <row r="7" spans="1:11" x14ac:dyDescent="0.25">
      <c r="A7" s="18">
        <v>45047</v>
      </c>
      <c r="B7" s="19">
        <v>11604</v>
      </c>
      <c r="C7" s="20" t="s">
        <v>89</v>
      </c>
      <c r="D7" s="14"/>
      <c r="E7" s="20" t="s">
        <v>9</v>
      </c>
      <c r="F7" s="21">
        <v>8.0292307692307681</v>
      </c>
      <c r="G7" s="22">
        <v>6.5</v>
      </c>
      <c r="H7" s="17">
        <f t="shared" ref="H7:H70" si="0">+IF(E7="GLP",F7*G7,0)</f>
        <v>52.189999999999991</v>
      </c>
      <c r="I7" s="17">
        <f t="shared" ref="I7:I70" si="1">+IF(E7="PREMIUM",F7*G7,0)</f>
        <v>0</v>
      </c>
      <c r="J7" s="17">
        <f t="shared" ref="J7:J70" si="2">+IF(E7="REGULAR",F7*G7,0)</f>
        <v>0</v>
      </c>
      <c r="K7" s="17">
        <f t="shared" ref="K7:K70" si="3">+IF(E7="GNV",F7*G7,0)</f>
        <v>0</v>
      </c>
    </row>
    <row r="8" spans="1:11" x14ac:dyDescent="0.25">
      <c r="A8" s="11">
        <v>45048</v>
      </c>
      <c r="B8" s="12">
        <v>11678</v>
      </c>
      <c r="C8" s="13" t="s">
        <v>38</v>
      </c>
      <c r="D8" s="14"/>
      <c r="E8" s="13" t="s">
        <v>51</v>
      </c>
      <c r="F8" s="15">
        <v>7.9487492373398414</v>
      </c>
      <c r="G8" s="16">
        <v>16.39</v>
      </c>
      <c r="H8" s="17">
        <f t="shared" si="0"/>
        <v>0</v>
      </c>
      <c r="I8" s="17">
        <f t="shared" si="1"/>
        <v>0</v>
      </c>
      <c r="J8" s="17">
        <f t="shared" si="2"/>
        <v>130.28</v>
      </c>
      <c r="K8" s="17">
        <f t="shared" si="3"/>
        <v>0</v>
      </c>
    </row>
    <row r="9" spans="1:11" x14ac:dyDescent="0.25">
      <c r="A9" s="18">
        <v>45048</v>
      </c>
      <c r="B9" s="19">
        <v>11677</v>
      </c>
      <c r="C9" s="20" t="s">
        <v>90</v>
      </c>
      <c r="D9" s="14"/>
      <c r="E9" s="20" t="s">
        <v>51</v>
      </c>
      <c r="F9" s="21">
        <v>3</v>
      </c>
      <c r="G9" s="22">
        <v>16.39</v>
      </c>
      <c r="H9" s="17">
        <f t="shared" si="0"/>
        <v>0</v>
      </c>
      <c r="I9" s="17">
        <f t="shared" si="1"/>
        <v>0</v>
      </c>
      <c r="J9" s="17">
        <f t="shared" si="2"/>
        <v>49.17</v>
      </c>
      <c r="K9" s="17">
        <f t="shared" si="3"/>
        <v>0</v>
      </c>
    </row>
    <row r="10" spans="1:11" x14ac:dyDescent="0.25">
      <c r="A10" s="11">
        <v>45048</v>
      </c>
      <c r="B10" s="12">
        <v>11676</v>
      </c>
      <c r="C10" s="13" t="s">
        <v>87</v>
      </c>
      <c r="D10" s="14"/>
      <c r="E10" s="13" t="s">
        <v>51</v>
      </c>
      <c r="F10" s="15">
        <v>5.3270286760219649</v>
      </c>
      <c r="G10" s="16">
        <v>16.39</v>
      </c>
      <c r="H10" s="17">
        <f t="shared" si="0"/>
        <v>0</v>
      </c>
      <c r="I10" s="17">
        <f t="shared" si="1"/>
        <v>0</v>
      </c>
      <c r="J10" s="17">
        <f t="shared" si="2"/>
        <v>87.31</v>
      </c>
      <c r="K10" s="17">
        <f t="shared" si="3"/>
        <v>0</v>
      </c>
    </row>
    <row r="11" spans="1:11" x14ac:dyDescent="0.25">
      <c r="A11" s="18">
        <v>45048</v>
      </c>
      <c r="B11" s="19">
        <v>11675</v>
      </c>
      <c r="C11" s="19" t="s">
        <v>79</v>
      </c>
      <c r="D11" s="14"/>
      <c r="E11" s="20" t="s">
        <v>51</v>
      </c>
      <c r="F11" s="21">
        <v>11.394142769981697</v>
      </c>
      <c r="G11" s="22">
        <v>16.39</v>
      </c>
      <c r="H11" s="17">
        <f t="shared" si="0"/>
        <v>0</v>
      </c>
      <c r="I11" s="17">
        <f t="shared" si="1"/>
        <v>0</v>
      </c>
      <c r="J11" s="17">
        <f t="shared" si="2"/>
        <v>186.75</v>
      </c>
      <c r="K11" s="17">
        <f t="shared" si="3"/>
        <v>0</v>
      </c>
    </row>
    <row r="12" spans="1:11" x14ac:dyDescent="0.25">
      <c r="A12" s="11">
        <v>45048</v>
      </c>
      <c r="B12" s="12">
        <v>11673</v>
      </c>
      <c r="C12" s="12" t="s">
        <v>25</v>
      </c>
      <c r="D12" s="14"/>
      <c r="E12" s="13" t="s">
        <v>51</v>
      </c>
      <c r="F12" s="15">
        <v>3</v>
      </c>
      <c r="G12" s="16">
        <v>16.39</v>
      </c>
      <c r="H12" s="17">
        <f t="shared" si="0"/>
        <v>0</v>
      </c>
      <c r="I12" s="17">
        <f t="shared" si="1"/>
        <v>0</v>
      </c>
      <c r="J12" s="17">
        <f t="shared" si="2"/>
        <v>49.17</v>
      </c>
      <c r="K12" s="17">
        <f t="shared" si="3"/>
        <v>0</v>
      </c>
    </row>
    <row r="13" spans="1:11" x14ac:dyDescent="0.25">
      <c r="A13" s="18">
        <v>45048</v>
      </c>
      <c r="B13" s="19">
        <v>11672</v>
      </c>
      <c r="C13" s="19" t="s">
        <v>84</v>
      </c>
      <c r="D13" s="14"/>
      <c r="E13" s="20" t="s">
        <v>51</v>
      </c>
      <c r="F13" s="21">
        <v>3.9438682123245878</v>
      </c>
      <c r="G13" s="22">
        <v>16.39</v>
      </c>
      <c r="H13" s="17">
        <f t="shared" si="0"/>
        <v>0</v>
      </c>
      <c r="I13" s="17">
        <f t="shared" si="1"/>
        <v>0</v>
      </c>
      <c r="J13" s="17">
        <f t="shared" si="2"/>
        <v>64.64</v>
      </c>
      <c r="K13" s="17">
        <f t="shared" si="3"/>
        <v>0</v>
      </c>
    </row>
    <row r="14" spans="1:11" x14ac:dyDescent="0.25">
      <c r="A14" s="11">
        <v>45048</v>
      </c>
      <c r="B14" s="12">
        <v>11662</v>
      </c>
      <c r="C14" s="13" t="s">
        <v>14</v>
      </c>
      <c r="D14" s="23"/>
      <c r="E14" s="13" t="s">
        <v>51</v>
      </c>
      <c r="F14" s="15">
        <v>5</v>
      </c>
      <c r="G14" s="16">
        <v>16.39</v>
      </c>
      <c r="H14" s="17">
        <f t="shared" si="0"/>
        <v>0</v>
      </c>
      <c r="I14" s="17">
        <f t="shared" si="1"/>
        <v>0</v>
      </c>
      <c r="J14" s="17">
        <f t="shared" si="2"/>
        <v>81.95</v>
      </c>
      <c r="K14" s="17">
        <f t="shared" si="3"/>
        <v>0</v>
      </c>
    </row>
    <row r="15" spans="1:11" x14ac:dyDescent="0.25">
      <c r="A15" s="18">
        <v>45048</v>
      </c>
      <c r="B15" s="19">
        <v>11661</v>
      </c>
      <c r="C15" s="20" t="s">
        <v>40</v>
      </c>
      <c r="D15" s="23"/>
      <c r="E15" s="20" t="s">
        <v>51</v>
      </c>
      <c r="F15" s="21">
        <v>5</v>
      </c>
      <c r="G15" s="22">
        <v>16.39</v>
      </c>
      <c r="H15" s="17">
        <f t="shared" si="0"/>
        <v>0</v>
      </c>
      <c r="I15" s="17">
        <f t="shared" si="1"/>
        <v>0</v>
      </c>
      <c r="J15" s="17">
        <f t="shared" si="2"/>
        <v>81.95</v>
      </c>
      <c r="K15" s="17">
        <f t="shared" si="3"/>
        <v>0</v>
      </c>
    </row>
    <row r="16" spans="1:11" x14ac:dyDescent="0.25">
      <c r="A16" s="11">
        <v>45048</v>
      </c>
      <c r="B16" s="12">
        <v>11660</v>
      </c>
      <c r="C16" s="13" t="s">
        <v>84</v>
      </c>
      <c r="D16" s="23"/>
      <c r="E16" s="13" t="s">
        <v>51</v>
      </c>
      <c r="F16" s="15">
        <v>5</v>
      </c>
      <c r="G16" s="16">
        <v>16.39</v>
      </c>
      <c r="H16" s="17">
        <f t="shared" si="0"/>
        <v>0</v>
      </c>
      <c r="I16" s="17">
        <f t="shared" si="1"/>
        <v>0</v>
      </c>
      <c r="J16" s="17">
        <f t="shared" si="2"/>
        <v>81.95</v>
      </c>
      <c r="K16" s="17">
        <f t="shared" si="3"/>
        <v>0</v>
      </c>
    </row>
    <row r="17" spans="1:11" x14ac:dyDescent="0.25">
      <c r="A17" s="18">
        <v>45048</v>
      </c>
      <c r="B17" s="19">
        <v>11669</v>
      </c>
      <c r="C17" s="20" t="s">
        <v>91</v>
      </c>
      <c r="D17" s="23"/>
      <c r="E17" s="20" t="s">
        <v>51</v>
      </c>
      <c r="F17" s="21">
        <v>6.1018913971934108</v>
      </c>
      <c r="G17" s="22">
        <v>16.39</v>
      </c>
      <c r="H17" s="17">
        <f t="shared" si="0"/>
        <v>0</v>
      </c>
      <c r="I17" s="17">
        <f t="shared" si="1"/>
        <v>0</v>
      </c>
      <c r="J17" s="17">
        <f t="shared" si="2"/>
        <v>100.01</v>
      </c>
      <c r="K17" s="17">
        <f t="shared" si="3"/>
        <v>0</v>
      </c>
    </row>
    <row r="18" spans="1:11" x14ac:dyDescent="0.25">
      <c r="A18" s="11">
        <v>45048</v>
      </c>
      <c r="B18" s="12">
        <v>11670</v>
      </c>
      <c r="C18" s="13" t="s">
        <v>91</v>
      </c>
      <c r="D18" s="23"/>
      <c r="E18" s="13" t="s">
        <v>51</v>
      </c>
      <c r="F18" s="15">
        <v>2.0744356314826113</v>
      </c>
      <c r="G18" s="16">
        <v>16.39</v>
      </c>
      <c r="H18" s="17">
        <f t="shared" si="0"/>
        <v>0</v>
      </c>
      <c r="I18" s="17">
        <f t="shared" si="1"/>
        <v>0</v>
      </c>
      <c r="J18" s="17">
        <f t="shared" si="2"/>
        <v>34</v>
      </c>
      <c r="K18" s="17">
        <f t="shared" si="3"/>
        <v>0</v>
      </c>
    </row>
    <row r="19" spans="1:11" x14ac:dyDescent="0.25">
      <c r="A19" s="18">
        <v>45048</v>
      </c>
      <c r="B19" s="19">
        <v>11671</v>
      </c>
      <c r="C19" s="20" t="s">
        <v>86</v>
      </c>
      <c r="D19" s="23"/>
      <c r="E19" s="20" t="s">
        <v>51</v>
      </c>
      <c r="F19" s="21">
        <v>6.5350823672971323</v>
      </c>
      <c r="G19" s="22">
        <v>16.39</v>
      </c>
      <c r="H19" s="17">
        <f t="shared" si="0"/>
        <v>0</v>
      </c>
      <c r="I19" s="17">
        <f t="shared" si="1"/>
        <v>0</v>
      </c>
      <c r="J19" s="17">
        <f t="shared" si="2"/>
        <v>107.11</v>
      </c>
      <c r="K19" s="17">
        <f t="shared" si="3"/>
        <v>0</v>
      </c>
    </row>
    <row r="20" spans="1:11" x14ac:dyDescent="0.25">
      <c r="A20" s="11">
        <v>45048</v>
      </c>
      <c r="B20" s="12">
        <v>11711</v>
      </c>
      <c r="C20" s="13" t="s">
        <v>66</v>
      </c>
      <c r="D20" s="23"/>
      <c r="E20" s="13" t="s">
        <v>9</v>
      </c>
      <c r="F20" s="15">
        <v>9.65</v>
      </c>
      <c r="G20" s="16">
        <v>6.48</v>
      </c>
      <c r="H20" s="17">
        <f t="shared" si="0"/>
        <v>62.532000000000004</v>
      </c>
      <c r="I20" s="17">
        <f t="shared" si="1"/>
        <v>0</v>
      </c>
      <c r="J20" s="17">
        <f t="shared" si="2"/>
        <v>0</v>
      </c>
      <c r="K20" s="17">
        <f t="shared" si="3"/>
        <v>0</v>
      </c>
    </row>
    <row r="21" spans="1:11" x14ac:dyDescent="0.25">
      <c r="A21" s="18">
        <v>45048</v>
      </c>
      <c r="B21" s="19">
        <v>11710</v>
      </c>
      <c r="C21" s="20" t="s">
        <v>79</v>
      </c>
      <c r="D21" s="23"/>
      <c r="E21" s="20" t="s">
        <v>9</v>
      </c>
      <c r="F21" s="21">
        <v>2.9089506172839505</v>
      </c>
      <c r="G21" s="22">
        <v>6.48</v>
      </c>
      <c r="H21" s="17">
        <f t="shared" si="0"/>
        <v>18.850000000000001</v>
      </c>
      <c r="I21" s="17">
        <f t="shared" si="1"/>
        <v>0</v>
      </c>
      <c r="J21" s="17">
        <f t="shared" si="2"/>
        <v>0</v>
      </c>
      <c r="K21" s="17">
        <f t="shared" si="3"/>
        <v>0</v>
      </c>
    </row>
    <row r="22" spans="1:11" x14ac:dyDescent="0.25">
      <c r="A22" s="11">
        <v>45048</v>
      </c>
      <c r="B22" s="12">
        <v>11709</v>
      </c>
      <c r="C22" s="13" t="s">
        <v>25</v>
      </c>
      <c r="D22" s="23"/>
      <c r="E22" s="13" t="s">
        <v>9</v>
      </c>
      <c r="F22" s="15">
        <v>4.6296296296296298</v>
      </c>
      <c r="G22" s="16">
        <v>6.4799999999999995</v>
      </c>
      <c r="H22" s="17">
        <f t="shared" si="0"/>
        <v>30</v>
      </c>
      <c r="I22" s="17">
        <f t="shared" si="1"/>
        <v>0</v>
      </c>
      <c r="J22" s="17">
        <f t="shared" si="2"/>
        <v>0</v>
      </c>
      <c r="K22" s="17">
        <f t="shared" si="3"/>
        <v>0</v>
      </c>
    </row>
    <row r="23" spans="1:11" x14ac:dyDescent="0.25">
      <c r="A23" s="18">
        <v>45048</v>
      </c>
      <c r="B23" s="19">
        <v>11704</v>
      </c>
      <c r="C23" s="20" t="s">
        <v>50</v>
      </c>
      <c r="D23" s="23"/>
      <c r="E23" s="20" t="s">
        <v>9</v>
      </c>
      <c r="F23" s="21">
        <v>9.34</v>
      </c>
      <c r="G23" s="22">
        <v>6.5</v>
      </c>
      <c r="H23" s="17">
        <f t="shared" si="0"/>
        <v>60.71</v>
      </c>
      <c r="I23" s="17">
        <f t="shared" si="1"/>
        <v>0</v>
      </c>
      <c r="J23" s="17">
        <f t="shared" si="2"/>
        <v>0</v>
      </c>
      <c r="K23" s="17">
        <f t="shared" si="3"/>
        <v>0</v>
      </c>
    </row>
    <row r="24" spans="1:11" x14ac:dyDescent="0.25">
      <c r="A24" s="11">
        <v>45048</v>
      </c>
      <c r="B24" s="12">
        <v>11701</v>
      </c>
      <c r="C24" s="13" t="s">
        <v>33</v>
      </c>
      <c r="D24" s="23"/>
      <c r="E24" s="13" t="s">
        <v>9</v>
      </c>
      <c r="F24" s="15">
        <v>6.7692307692307692</v>
      </c>
      <c r="G24" s="16">
        <v>6.5</v>
      </c>
      <c r="H24" s="17">
        <f t="shared" si="0"/>
        <v>44</v>
      </c>
      <c r="I24" s="17">
        <f t="shared" si="1"/>
        <v>0</v>
      </c>
      <c r="J24" s="17">
        <f t="shared" si="2"/>
        <v>0</v>
      </c>
      <c r="K24" s="17">
        <f t="shared" si="3"/>
        <v>0</v>
      </c>
    </row>
    <row r="25" spans="1:11" x14ac:dyDescent="0.25">
      <c r="A25" s="18">
        <v>45048</v>
      </c>
      <c r="B25" s="19">
        <v>11702</v>
      </c>
      <c r="C25" s="20" t="s">
        <v>76</v>
      </c>
      <c r="D25" s="23"/>
      <c r="E25" s="20" t="s">
        <v>9</v>
      </c>
      <c r="F25" s="21">
        <v>10.68</v>
      </c>
      <c r="G25" s="22">
        <v>6.5</v>
      </c>
      <c r="H25" s="17">
        <f t="shared" si="0"/>
        <v>69.42</v>
      </c>
      <c r="I25" s="17">
        <f t="shared" si="1"/>
        <v>0</v>
      </c>
      <c r="J25" s="17">
        <f t="shared" si="2"/>
        <v>0</v>
      </c>
      <c r="K25" s="17">
        <f t="shared" si="3"/>
        <v>0</v>
      </c>
    </row>
    <row r="26" spans="1:11" x14ac:dyDescent="0.25">
      <c r="A26" s="11">
        <v>45048</v>
      </c>
      <c r="B26" s="12">
        <v>11707</v>
      </c>
      <c r="C26" s="13" t="s">
        <v>16</v>
      </c>
      <c r="D26" s="23"/>
      <c r="E26" s="13" t="s">
        <v>9</v>
      </c>
      <c r="F26" s="15">
        <v>8.3000000000000007</v>
      </c>
      <c r="G26" s="16">
        <v>6.5</v>
      </c>
      <c r="H26" s="17">
        <f t="shared" si="0"/>
        <v>53.95</v>
      </c>
      <c r="I26" s="17">
        <f t="shared" si="1"/>
        <v>0</v>
      </c>
      <c r="J26" s="17">
        <f t="shared" si="2"/>
        <v>0</v>
      </c>
      <c r="K26" s="17">
        <f t="shared" si="3"/>
        <v>0</v>
      </c>
    </row>
    <row r="27" spans="1:11" x14ac:dyDescent="0.25">
      <c r="A27" s="18">
        <v>45048</v>
      </c>
      <c r="B27" s="19">
        <v>11706</v>
      </c>
      <c r="C27" s="19" t="s">
        <v>17</v>
      </c>
      <c r="D27" s="23"/>
      <c r="E27" s="20" t="s">
        <v>9</v>
      </c>
      <c r="F27" s="21">
        <v>8.0892307692307686</v>
      </c>
      <c r="G27" s="22">
        <v>6.5</v>
      </c>
      <c r="H27" s="17">
        <f t="shared" si="0"/>
        <v>52.58</v>
      </c>
      <c r="I27" s="17">
        <f t="shared" si="1"/>
        <v>0</v>
      </c>
      <c r="J27" s="17">
        <f t="shared" si="2"/>
        <v>0</v>
      </c>
      <c r="K27" s="17">
        <f t="shared" si="3"/>
        <v>0</v>
      </c>
    </row>
    <row r="28" spans="1:11" x14ac:dyDescent="0.25">
      <c r="A28" s="11">
        <v>45048</v>
      </c>
      <c r="B28" s="12">
        <v>11705</v>
      </c>
      <c r="C28" s="13" t="s">
        <v>42</v>
      </c>
      <c r="D28" s="23"/>
      <c r="E28" s="13" t="s">
        <v>9</v>
      </c>
      <c r="F28" s="15">
        <v>6.0892307692307686</v>
      </c>
      <c r="G28" s="16">
        <v>6.5</v>
      </c>
      <c r="H28" s="17">
        <f t="shared" si="0"/>
        <v>39.58</v>
      </c>
      <c r="I28" s="17">
        <f t="shared" si="1"/>
        <v>0</v>
      </c>
      <c r="J28" s="17">
        <f t="shared" si="2"/>
        <v>0</v>
      </c>
      <c r="K28" s="17">
        <f t="shared" si="3"/>
        <v>0</v>
      </c>
    </row>
    <row r="29" spans="1:11" x14ac:dyDescent="0.25">
      <c r="A29" s="18">
        <v>45048</v>
      </c>
      <c r="B29" s="19">
        <v>11708</v>
      </c>
      <c r="C29" s="25" t="s">
        <v>20</v>
      </c>
      <c r="D29" s="23"/>
      <c r="E29" s="20" t="s">
        <v>9</v>
      </c>
      <c r="F29" s="21">
        <v>9.0415384615384617</v>
      </c>
      <c r="G29" s="22">
        <v>6.5</v>
      </c>
      <c r="H29" s="17">
        <f t="shared" si="0"/>
        <v>58.77</v>
      </c>
      <c r="I29" s="17">
        <f t="shared" si="1"/>
        <v>0</v>
      </c>
      <c r="J29" s="17">
        <f t="shared" si="2"/>
        <v>0</v>
      </c>
      <c r="K29" s="17">
        <f t="shared" si="3"/>
        <v>0</v>
      </c>
    </row>
    <row r="30" spans="1:11" x14ac:dyDescent="0.25">
      <c r="A30" s="11">
        <v>45048</v>
      </c>
      <c r="B30" s="12">
        <v>11703</v>
      </c>
      <c r="C30" s="13" t="s">
        <v>32</v>
      </c>
      <c r="D30" s="23"/>
      <c r="E30" s="13" t="s">
        <v>9</v>
      </c>
      <c r="F30" s="15">
        <v>7.5600000000000005</v>
      </c>
      <c r="G30" s="16">
        <v>6.5</v>
      </c>
      <c r="H30" s="17">
        <f t="shared" si="0"/>
        <v>49.14</v>
      </c>
      <c r="I30" s="17">
        <f t="shared" si="1"/>
        <v>0</v>
      </c>
      <c r="J30" s="17">
        <f t="shared" si="2"/>
        <v>0</v>
      </c>
      <c r="K30" s="17">
        <f t="shared" si="3"/>
        <v>0</v>
      </c>
    </row>
    <row r="31" spans="1:11" x14ac:dyDescent="0.25">
      <c r="A31" s="18">
        <v>45048</v>
      </c>
      <c r="B31" s="19">
        <v>11712</v>
      </c>
      <c r="C31" s="20" t="s">
        <v>16</v>
      </c>
      <c r="D31" s="23"/>
      <c r="E31" s="20" t="s">
        <v>9</v>
      </c>
      <c r="F31" s="21">
        <v>1.5493827160493825</v>
      </c>
      <c r="G31" s="22">
        <v>6.48</v>
      </c>
      <c r="H31" s="17">
        <f t="shared" si="0"/>
        <v>10.039999999999999</v>
      </c>
      <c r="I31" s="17">
        <f t="shared" si="1"/>
        <v>0</v>
      </c>
      <c r="J31" s="17">
        <f t="shared" si="2"/>
        <v>0</v>
      </c>
      <c r="K31" s="17">
        <f t="shared" si="3"/>
        <v>0</v>
      </c>
    </row>
    <row r="32" spans="1:11" x14ac:dyDescent="0.25">
      <c r="A32" s="11">
        <v>45048</v>
      </c>
      <c r="B32" s="12">
        <v>11713</v>
      </c>
      <c r="C32" s="13" t="s">
        <v>16</v>
      </c>
      <c r="D32" s="23"/>
      <c r="E32" s="13" t="s">
        <v>51</v>
      </c>
      <c r="F32" s="15">
        <v>4</v>
      </c>
      <c r="G32" s="16">
        <v>16.39</v>
      </c>
      <c r="H32" s="17">
        <f t="shared" si="0"/>
        <v>0</v>
      </c>
      <c r="I32" s="17">
        <f t="shared" si="1"/>
        <v>0</v>
      </c>
      <c r="J32" s="17">
        <f t="shared" si="2"/>
        <v>65.56</v>
      </c>
      <c r="K32" s="17">
        <f t="shared" si="3"/>
        <v>0</v>
      </c>
    </row>
    <row r="33" spans="1:11" x14ac:dyDescent="0.25">
      <c r="A33" s="18">
        <v>45048</v>
      </c>
      <c r="B33" s="19">
        <v>11752</v>
      </c>
      <c r="C33" s="20" t="s">
        <v>19</v>
      </c>
      <c r="D33" s="23"/>
      <c r="E33" s="20" t="s">
        <v>10</v>
      </c>
      <c r="F33" s="21">
        <v>10.29</v>
      </c>
      <c r="G33" s="22">
        <v>1.94</v>
      </c>
      <c r="H33" s="17">
        <f t="shared" si="0"/>
        <v>0</v>
      </c>
      <c r="I33" s="17">
        <f t="shared" si="1"/>
        <v>0</v>
      </c>
      <c r="J33" s="17">
        <f t="shared" si="2"/>
        <v>0</v>
      </c>
      <c r="K33" s="17">
        <f t="shared" si="3"/>
        <v>19.962599999999998</v>
      </c>
    </row>
    <row r="34" spans="1:11" x14ac:dyDescent="0.25">
      <c r="A34" s="11">
        <v>45049</v>
      </c>
      <c r="B34" s="12">
        <v>11689</v>
      </c>
      <c r="C34" s="24" t="s">
        <v>27</v>
      </c>
      <c r="D34" s="23"/>
      <c r="E34" s="13" t="s">
        <v>52</v>
      </c>
      <c r="F34" s="15">
        <v>2.2190914318573896</v>
      </c>
      <c r="G34" s="16">
        <v>17.39</v>
      </c>
      <c r="H34" s="17">
        <f t="shared" si="0"/>
        <v>0</v>
      </c>
      <c r="I34" s="17">
        <f t="shared" si="1"/>
        <v>38.590000000000003</v>
      </c>
      <c r="J34" s="17">
        <f t="shared" si="2"/>
        <v>0</v>
      </c>
      <c r="K34" s="17">
        <f t="shared" si="3"/>
        <v>0</v>
      </c>
    </row>
    <row r="35" spans="1:11" x14ac:dyDescent="0.25">
      <c r="A35" s="18">
        <v>45049</v>
      </c>
      <c r="B35" s="19">
        <v>11607</v>
      </c>
      <c r="C35" s="25" t="s">
        <v>13</v>
      </c>
      <c r="D35" s="23"/>
      <c r="E35" s="20" t="s">
        <v>51</v>
      </c>
      <c r="F35" s="21">
        <v>5</v>
      </c>
      <c r="G35" s="22">
        <v>16.39</v>
      </c>
      <c r="H35" s="17">
        <f t="shared" si="0"/>
        <v>0</v>
      </c>
      <c r="I35" s="17">
        <f t="shared" si="1"/>
        <v>0</v>
      </c>
      <c r="J35" s="17">
        <f t="shared" si="2"/>
        <v>81.95</v>
      </c>
      <c r="K35" s="17">
        <f t="shared" si="3"/>
        <v>0</v>
      </c>
    </row>
    <row r="36" spans="1:11" x14ac:dyDescent="0.25">
      <c r="A36" s="11">
        <v>45049</v>
      </c>
      <c r="B36" s="12">
        <v>11608</v>
      </c>
      <c r="C36" s="24" t="s">
        <v>33</v>
      </c>
      <c r="D36" s="23"/>
      <c r="E36" s="13" t="s">
        <v>51</v>
      </c>
      <c r="F36" s="15">
        <v>4.8810250152532033</v>
      </c>
      <c r="G36" s="16">
        <v>16.39</v>
      </c>
      <c r="H36" s="17">
        <f t="shared" si="0"/>
        <v>0</v>
      </c>
      <c r="I36" s="17">
        <f t="shared" si="1"/>
        <v>0</v>
      </c>
      <c r="J36" s="17">
        <f t="shared" si="2"/>
        <v>80</v>
      </c>
      <c r="K36" s="17">
        <f t="shared" si="3"/>
        <v>0</v>
      </c>
    </row>
    <row r="37" spans="1:11" x14ac:dyDescent="0.25">
      <c r="A37" s="18">
        <v>45049</v>
      </c>
      <c r="B37" s="19">
        <v>11609</v>
      </c>
      <c r="C37" s="25" t="s">
        <v>82</v>
      </c>
      <c r="D37" s="23"/>
      <c r="E37" s="20" t="s">
        <v>9</v>
      </c>
      <c r="F37" s="21">
        <v>13.429012345679011</v>
      </c>
      <c r="G37" s="22">
        <v>6.48</v>
      </c>
      <c r="H37" s="17">
        <f t="shared" si="0"/>
        <v>87.02</v>
      </c>
      <c r="I37" s="17">
        <f t="shared" si="1"/>
        <v>0</v>
      </c>
      <c r="J37" s="17">
        <f t="shared" si="2"/>
        <v>0</v>
      </c>
      <c r="K37" s="17">
        <f t="shared" si="3"/>
        <v>0</v>
      </c>
    </row>
    <row r="38" spans="1:11" x14ac:dyDescent="0.25">
      <c r="A38" s="11">
        <v>45049</v>
      </c>
      <c r="B38" s="12">
        <v>11610</v>
      </c>
      <c r="C38" s="24" t="s">
        <v>50</v>
      </c>
      <c r="D38" s="23"/>
      <c r="E38" s="13" t="s">
        <v>9</v>
      </c>
      <c r="F38" s="15">
        <v>10.038580246913579</v>
      </c>
      <c r="G38" s="16">
        <v>6.48</v>
      </c>
      <c r="H38" s="17">
        <f t="shared" si="0"/>
        <v>65.05</v>
      </c>
      <c r="I38" s="17">
        <f t="shared" si="1"/>
        <v>0</v>
      </c>
      <c r="J38" s="17">
        <f t="shared" si="2"/>
        <v>0</v>
      </c>
      <c r="K38" s="17">
        <f t="shared" si="3"/>
        <v>0</v>
      </c>
    </row>
    <row r="39" spans="1:11" x14ac:dyDescent="0.25">
      <c r="A39" s="18">
        <v>45049</v>
      </c>
      <c r="B39" s="19">
        <v>11714</v>
      </c>
      <c r="C39" s="25" t="s">
        <v>24</v>
      </c>
      <c r="D39" s="23"/>
      <c r="E39" s="20" t="s">
        <v>9</v>
      </c>
      <c r="F39" s="21">
        <v>8.1898148148148149</v>
      </c>
      <c r="G39" s="22">
        <v>6.48</v>
      </c>
      <c r="H39" s="17">
        <f t="shared" si="0"/>
        <v>53.070000000000007</v>
      </c>
      <c r="I39" s="17">
        <f t="shared" si="1"/>
        <v>0</v>
      </c>
      <c r="J39" s="17">
        <f t="shared" si="2"/>
        <v>0</v>
      </c>
      <c r="K39" s="17">
        <f t="shared" si="3"/>
        <v>0</v>
      </c>
    </row>
    <row r="40" spans="1:11" x14ac:dyDescent="0.25">
      <c r="A40" s="11">
        <v>45049</v>
      </c>
      <c r="B40" s="12">
        <v>11715</v>
      </c>
      <c r="C40" s="24" t="s">
        <v>27</v>
      </c>
      <c r="D40" s="23"/>
      <c r="E40" s="13" t="s">
        <v>9</v>
      </c>
      <c r="F40" s="15">
        <v>6.4490740740740735</v>
      </c>
      <c r="G40" s="16">
        <v>6.48</v>
      </c>
      <c r="H40" s="17">
        <f t="shared" si="0"/>
        <v>41.79</v>
      </c>
      <c r="I40" s="17">
        <f t="shared" si="1"/>
        <v>0</v>
      </c>
      <c r="J40" s="17">
        <f t="shared" si="2"/>
        <v>0</v>
      </c>
      <c r="K40" s="17">
        <f t="shared" si="3"/>
        <v>0</v>
      </c>
    </row>
    <row r="41" spans="1:11" x14ac:dyDescent="0.25">
      <c r="A41" s="18">
        <v>45049</v>
      </c>
      <c r="B41" s="19">
        <v>11755</v>
      </c>
      <c r="C41" s="25" t="s">
        <v>92</v>
      </c>
      <c r="D41" s="23"/>
      <c r="E41" s="20" t="s">
        <v>10</v>
      </c>
      <c r="F41" s="21">
        <v>12.933</v>
      </c>
      <c r="G41" s="22">
        <v>1.94</v>
      </c>
      <c r="H41" s="17">
        <f t="shared" si="0"/>
        <v>0</v>
      </c>
      <c r="I41" s="17">
        <f t="shared" si="1"/>
        <v>0</v>
      </c>
      <c r="J41" s="17">
        <f t="shared" si="2"/>
        <v>0</v>
      </c>
      <c r="K41" s="17">
        <f t="shared" si="3"/>
        <v>25.090019999999999</v>
      </c>
    </row>
    <row r="42" spans="1:11" x14ac:dyDescent="0.25">
      <c r="A42" s="11">
        <v>45050</v>
      </c>
      <c r="B42" s="12">
        <v>11620</v>
      </c>
      <c r="C42" s="24" t="s">
        <v>38</v>
      </c>
      <c r="D42" s="23"/>
      <c r="E42" s="13" t="s">
        <v>51</v>
      </c>
      <c r="F42" s="15">
        <v>8</v>
      </c>
      <c r="G42" s="16">
        <v>16.39</v>
      </c>
      <c r="H42" s="17">
        <f t="shared" si="0"/>
        <v>0</v>
      </c>
      <c r="I42" s="17">
        <f t="shared" si="1"/>
        <v>0</v>
      </c>
      <c r="J42" s="17">
        <f t="shared" si="2"/>
        <v>131.12</v>
      </c>
      <c r="K42" s="17">
        <f t="shared" si="3"/>
        <v>0</v>
      </c>
    </row>
    <row r="43" spans="1:11" x14ac:dyDescent="0.25">
      <c r="A43" s="18">
        <v>45050</v>
      </c>
      <c r="B43" s="19">
        <v>11633</v>
      </c>
      <c r="C43" s="25" t="s">
        <v>24</v>
      </c>
      <c r="D43" s="23"/>
      <c r="E43" s="20" t="s">
        <v>9</v>
      </c>
      <c r="F43" s="21">
        <v>5.0385802469135799</v>
      </c>
      <c r="G43" s="22">
        <v>6.48</v>
      </c>
      <c r="H43" s="17">
        <f t="shared" si="0"/>
        <v>32.65</v>
      </c>
      <c r="I43" s="17">
        <f t="shared" si="1"/>
        <v>0</v>
      </c>
      <c r="J43" s="17">
        <f t="shared" si="2"/>
        <v>0</v>
      </c>
      <c r="K43" s="17">
        <f t="shared" si="3"/>
        <v>0</v>
      </c>
    </row>
    <row r="44" spans="1:11" x14ac:dyDescent="0.25">
      <c r="A44" s="11">
        <v>45050</v>
      </c>
      <c r="B44" s="12">
        <v>11718</v>
      </c>
      <c r="C44" s="24" t="s">
        <v>17</v>
      </c>
      <c r="D44" s="23"/>
      <c r="E44" s="13" t="s">
        <v>9</v>
      </c>
      <c r="F44" s="15">
        <v>4.4891975308641969</v>
      </c>
      <c r="G44" s="16">
        <v>6.48</v>
      </c>
      <c r="H44" s="17">
        <f t="shared" si="0"/>
        <v>29.089999999999996</v>
      </c>
      <c r="I44" s="17">
        <f t="shared" si="1"/>
        <v>0</v>
      </c>
      <c r="J44" s="17">
        <f t="shared" si="2"/>
        <v>0</v>
      </c>
      <c r="K44" s="17">
        <f t="shared" si="3"/>
        <v>0</v>
      </c>
    </row>
    <row r="45" spans="1:11" x14ac:dyDescent="0.25">
      <c r="A45" s="18">
        <v>45050</v>
      </c>
      <c r="B45" s="19">
        <v>11716</v>
      </c>
      <c r="C45" s="25" t="s">
        <v>32</v>
      </c>
      <c r="D45" s="23"/>
      <c r="E45" s="20" t="s">
        <v>9</v>
      </c>
      <c r="F45" s="21">
        <v>7.3595679012345672</v>
      </c>
      <c r="G45" s="22">
        <v>6.48</v>
      </c>
      <c r="H45" s="17">
        <f t="shared" si="0"/>
        <v>47.69</v>
      </c>
      <c r="I45" s="17">
        <f t="shared" si="1"/>
        <v>0</v>
      </c>
      <c r="J45" s="17">
        <f t="shared" si="2"/>
        <v>0</v>
      </c>
      <c r="K45" s="17">
        <f t="shared" si="3"/>
        <v>0</v>
      </c>
    </row>
    <row r="46" spans="1:11" x14ac:dyDescent="0.25">
      <c r="A46" s="11">
        <v>45050</v>
      </c>
      <c r="B46" s="12">
        <v>11717</v>
      </c>
      <c r="C46" s="24" t="s">
        <v>93</v>
      </c>
      <c r="D46" s="23"/>
      <c r="E46" s="13" t="s">
        <v>9</v>
      </c>
      <c r="F46" s="15">
        <v>6.189814814814814</v>
      </c>
      <c r="G46" s="16">
        <v>6.48</v>
      </c>
      <c r="H46" s="17">
        <f t="shared" si="0"/>
        <v>40.11</v>
      </c>
      <c r="I46" s="17">
        <f t="shared" si="1"/>
        <v>0</v>
      </c>
      <c r="J46" s="17">
        <f t="shared" si="2"/>
        <v>0</v>
      </c>
      <c r="K46" s="17">
        <f t="shared" si="3"/>
        <v>0</v>
      </c>
    </row>
    <row r="47" spans="1:11" x14ac:dyDescent="0.25">
      <c r="A47" s="18">
        <v>45050</v>
      </c>
      <c r="B47" s="19">
        <v>11617</v>
      </c>
      <c r="C47" s="25" t="s">
        <v>16</v>
      </c>
      <c r="D47" s="23"/>
      <c r="E47" s="20" t="s">
        <v>9</v>
      </c>
      <c r="F47" s="21">
        <v>4.1990740740740735</v>
      </c>
      <c r="G47" s="22">
        <v>6.48</v>
      </c>
      <c r="H47" s="17">
        <f t="shared" si="0"/>
        <v>27.209999999999997</v>
      </c>
      <c r="I47" s="17">
        <f t="shared" si="1"/>
        <v>0</v>
      </c>
      <c r="J47" s="17">
        <f t="shared" si="2"/>
        <v>0</v>
      </c>
      <c r="K47" s="17">
        <f t="shared" si="3"/>
        <v>0</v>
      </c>
    </row>
    <row r="48" spans="1:11" x14ac:dyDescent="0.25">
      <c r="A48" s="11">
        <v>45051</v>
      </c>
      <c r="B48" s="12">
        <v>11731</v>
      </c>
      <c r="C48" s="24" t="s">
        <v>18</v>
      </c>
      <c r="D48" s="23"/>
      <c r="E48" s="13" t="s">
        <v>51</v>
      </c>
      <c r="F48" s="15">
        <v>8</v>
      </c>
      <c r="G48" s="16">
        <v>16.39</v>
      </c>
      <c r="H48" s="17">
        <f t="shared" si="0"/>
        <v>0</v>
      </c>
      <c r="I48" s="17">
        <f t="shared" si="1"/>
        <v>0</v>
      </c>
      <c r="J48" s="17">
        <f t="shared" si="2"/>
        <v>131.12</v>
      </c>
      <c r="K48" s="17">
        <f t="shared" si="3"/>
        <v>0</v>
      </c>
    </row>
    <row r="49" spans="1:11" x14ac:dyDescent="0.25">
      <c r="A49" s="18">
        <v>45051</v>
      </c>
      <c r="B49" s="19">
        <v>11721</v>
      </c>
      <c r="C49" s="25" t="s">
        <v>12</v>
      </c>
      <c r="D49" s="23"/>
      <c r="E49" s="20" t="s">
        <v>51</v>
      </c>
      <c r="F49" s="21">
        <v>5</v>
      </c>
      <c r="G49" s="22">
        <v>16.39</v>
      </c>
      <c r="H49" s="17">
        <f t="shared" si="0"/>
        <v>0</v>
      </c>
      <c r="I49" s="17">
        <f t="shared" si="1"/>
        <v>0</v>
      </c>
      <c r="J49" s="17">
        <f t="shared" si="2"/>
        <v>81.95</v>
      </c>
      <c r="K49" s="17">
        <f t="shared" si="3"/>
        <v>0</v>
      </c>
    </row>
    <row r="50" spans="1:11" x14ac:dyDescent="0.25">
      <c r="A50" s="11">
        <v>45051</v>
      </c>
      <c r="B50" s="12">
        <v>11720</v>
      </c>
      <c r="C50" s="24" t="s">
        <v>29</v>
      </c>
      <c r="D50" s="23"/>
      <c r="E50" s="13" t="s">
        <v>51</v>
      </c>
      <c r="F50" s="15">
        <v>3</v>
      </c>
      <c r="G50" s="16">
        <v>16.39</v>
      </c>
      <c r="H50" s="17">
        <f t="shared" si="0"/>
        <v>0</v>
      </c>
      <c r="I50" s="17">
        <f t="shared" si="1"/>
        <v>0</v>
      </c>
      <c r="J50" s="17">
        <f t="shared" si="2"/>
        <v>49.17</v>
      </c>
      <c r="K50" s="17">
        <f t="shared" si="3"/>
        <v>0</v>
      </c>
    </row>
    <row r="51" spans="1:11" x14ac:dyDescent="0.25">
      <c r="A51" s="18">
        <v>45051</v>
      </c>
      <c r="B51" s="19">
        <v>11640</v>
      </c>
      <c r="C51" s="25" t="s">
        <v>42</v>
      </c>
      <c r="D51" s="23"/>
      <c r="E51" s="20" t="s">
        <v>9</v>
      </c>
      <c r="F51" s="21">
        <v>6.7299382716049374</v>
      </c>
      <c r="G51" s="22">
        <v>6.48</v>
      </c>
      <c r="H51" s="17">
        <f t="shared" si="0"/>
        <v>43.61</v>
      </c>
      <c r="I51" s="17">
        <f t="shared" si="1"/>
        <v>0</v>
      </c>
      <c r="J51" s="17">
        <f t="shared" si="2"/>
        <v>0</v>
      </c>
      <c r="K51" s="17">
        <f t="shared" si="3"/>
        <v>0</v>
      </c>
    </row>
    <row r="52" spans="1:11" x14ac:dyDescent="0.25">
      <c r="A52" s="11">
        <v>45051</v>
      </c>
      <c r="B52" s="12">
        <v>11636</v>
      </c>
      <c r="C52" s="24" t="s">
        <v>50</v>
      </c>
      <c r="D52" s="23"/>
      <c r="E52" s="13" t="s">
        <v>9</v>
      </c>
      <c r="F52" s="15">
        <v>7.8688271604938267</v>
      </c>
      <c r="G52" s="16">
        <v>6.48</v>
      </c>
      <c r="H52" s="17">
        <f t="shared" si="0"/>
        <v>50.99</v>
      </c>
      <c r="I52" s="17">
        <f t="shared" si="1"/>
        <v>0</v>
      </c>
      <c r="J52" s="17">
        <f t="shared" si="2"/>
        <v>0</v>
      </c>
      <c r="K52" s="17">
        <f t="shared" si="3"/>
        <v>0</v>
      </c>
    </row>
    <row r="53" spans="1:11" x14ac:dyDescent="0.25">
      <c r="A53" s="18">
        <v>45051</v>
      </c>
      <c r="B53" s="19">
        <v>11637</v>
      </c>
      <c r="C53" s="25" t="s">
        <v>24</v>
      </c>
      <c r="D53" s="23"/>
      <c r="E53" s="20" t="s">
        <v>9</v>
      </c>
      <c r="F53" s="21">
        <v>6.7885802469135799</v>
      </c>
      <c r="G53" s="22">
        <v>6.48</v>
      </c>
      <c r="H53" s="17">
        <f t="shared" si="0"/>
        <v>43.99</v>
      </c>
      <c r="I53" s="17">
        <f t="shared" si="1"/>
        <v>0</v>
      </c>
      <c r="J53" s="17">
        <f t="shared" si="2"/>
        <v>0</v>
      </c>
      <c r="K53" s="17">
        <f t="shared" si="3"/>
        <v>0</v>
      </c>
    </row>
    <row r="54" spans="1:11" x14ac:dyDescent="0.25">
      <c r="A54" s="11">
        <v>45051</v>
      </c>
      <c r="B54" s="12">
        <v>11638</v>
      </c>
      <c r="C54" s="24" t="s">
        <v>22</v>
      </c>
      <c r="D54" s="23"/>
      <c r="E54" s="13" t="s">
        <v>9</v>
      </c>
      <c r="F54" s="15">
        <v>8.0385802469135808</v>
      </c>
      <c r="G54" s="16">
        <v>6.48</v>
      </c>
      <c r="H54" s="17">
        <f t="shared" si="0"/>
        <v>52.09</v>
      </c>
      <c r="I54" s="17">
        <f t="shared" si="1"/>
        <v>0</v>
      </c>
      <c r="J54" s="17">
        <f t="shared" si="2"/>
        <v>0</v>
      </c>
      <c r="K54" s="17">
        <f t="shared" si="3"/>
        <v>0</v>
      </c>
    </row>
    <row r="55" spans="1:11" x14ac:dyDescent="0.25">
      <c r="A55" s="18">
        <v>45051</v>
      </c>
      <c r="B55" s="19">
        <v>11639</v>
      </c>
      <c r="C55" s="25" t="s">
        <v>94</v>
      </c>
      <c r="D55" s="23"/>
      <c r="E55" s="20" t="s">
        <v>9</v>
      </c>
      <c r="F55" s="21">
        <v>7.5586419753086407</v>
      </c>
      <c r="G55" s="22">
        <v>6.48</v>
      </c>
      <c r="H55" s="17">
        <f t="shared" si="0"/>
        <v>48.98</v>
      </c>
      <c r="I55" s="17">
        <f t="shared" si="1"/>
        <v>0</v>
      </c>
      <c r="J55" s="17">
        <f t="shared" si="2"/>
        <v>0</v>
      </c>
      <c r="K55" s="17">
        <f t="shared" si="3"/>
        <v>0</v>
      </c>
    </row>
    <row r="56" spans="1:11" x14ac:dyDescent="0.25">
      <c r="A56" s="11">
        <v>45051</v>
      </c>
      <c r="B56" s="12">
        <v>11763</v>
      </c>
      <c r="C56" s="24" t="s">
        <v>18</v>
      </c>
      <c r="D56" s="23"/>
      <c r="E56" s="13" t="s">
        <v>10</v>
      </c>
      <c r="F56" s="15">
        <v>13.304</v>
      </c>
      <c r="G56" s="16">
        <v>1.94</v>
      </c>
      <c r="H56" s="17">
        <f t="shared" si="0"/>
        <v>0</v>
      </c>
      <c r="I56" s="17">
        <f t="shared" si="1"/>
        <v>0</v>
      </c>
      <c r="J56" s="17">
        <f t="shared" si="2"/>
        <v>0</v>
      </c>
      <c r="K56" s="17">
        <f t="shared" si="3"/>
        <v>25.809760000000001</v>
      </c>
    </row>
    <row r="57" spans="1:11" x14ac:dyDescent="0.25">
      <c r="A57" s="18">
        <v>45051</v>
      </c>
      <c r="B57" s="19">
        <v>11767</v>
      </c>
      <c r="C57" s="25" t="s">
        <v>18</v>
      </c>
      <c r="D57" s="23"/>
      <c r="E57" s="20" t="s">
        <v>10</v>
      </c>
      <c r="F57" s="21">
        <v>5.8449999999999998</v>
      </c>
      <c r="G57" s="22">
        <v>1.94</v>
      </c>
      <c r="H57" s="17">
        <f t="shared" si="0"/>
        <v>0</v>
      </c>
      <c r="I57" s="17">
        <f t="shared" si="1"/>
        <v>0</v>
      </c>
      <c r="J57" s="17">
        <f t="shared" si="2"/>
        <v>0</v>
      </c>
      <c r="K57" s="17">
        <f t="shared" si="3"/>
        <v>11.3393</v>
      </c>
    </row>
    <row r="58" spans="1:11" x14ac:dyDescent="0.25">
      <c r="A58" s="11">
        <v>45051</v>
      </c>
      <c r="B58" s="12">
        <v>11734</v>
      </c>
      <c r="C58" s="24" t="s">
        <v>16</v>
      </c>
      <c r="D58" s="23"/>
      <c r="E58" s="13" t="s">
        <v>51</v>
      </c>
      <c r="F58" s="15">
        <v>4</v>
      </c>
      <c r="G58" s="16">
        <v>16.39</v>
      </c>
      <c r="H58" s="17">
        <f t="shared" si="0"/>
        <v>0</v>
      </c>
      <c r="I58" s="17">
        <f t="shared" si="1"/>
        <v>0</v>
      </c>
      <c r="J58" s="17">
        <f t="shared" si="2"/>
        <v>65.56</v>
      </c>
      <c r="K58" s="17">
        <f t="shared" si="3"/>
        <v>0</v>
      </c>
    </row>
    <row r="59" spans="1:11" x14ac:dyDescent="0.25">
      <c r="A59" s="18">
        <v>45051</v>
      </c>
      <c r="B59" s="19">
        <v>11733</v>
      </c>
      <c r="C59" s="25" t="s">
        <v>16</v>
      </c>
      <c r="D59" s="23"/>
      <c r="E59" s="20" t="s">
        <v>9</v>
      </c>
      <c r="F59" s="21">
        <v>4.0586419753086416</v>
      </c>
      <c r="G59" s="22">
        <v>6.48</v>
      </c>
      <c r="H59" s="17">
        <f t="shared" si="0"/>
        <v>26.3</v>
      </c>
      <c r="I59" s="17">
        <f t="shared" si="1"/>
        <v>0</v>
      </c>
      <c r="J59" s="17">
        <f t="shared" si="2"/>
        <v>0</v>
      </c>
      <c r="K59" s="17">
        <f t="shared" si="3"/>
        <v>0</v>
      </c>
    </row>
    <row r="60" spans="1:11" x14ac:dyDescent="0.25">
      <c r="A60" s="11">
        <v>45052</v>
      </c>
      <c r="B60" s="12">
        <v>11742</v>
      </c>
      <c r="C60" s="24" t="s">
        <v>23</v>
      </c>
      <c r="D60" s="23"/>
      <c r="E60" s="13" t="s">
        <v>9</v>
      </c>
      <c r="F60" s="15">
        <v>6.848765432098765</v>
      </c>
      <c r="G60" s="16">
        <v>6.48</v>
      </c>
      <c r="H60" s="17">
        <f t="shared" si="0"/>
        <v>44.38</v>
      </c>
      <c r="I60" s="17">
        <f t="shared" si="1"/>
        <v>0</v>
      </c>
      <c r="J60" s="17">
        <f t="shared" si="2"/>
        <v>0</v>
      </c>
      <c r="K60" s="17">
        <f t="shared" si="3"/>
        <v>0</v>
      </c>
    </row>
    <row r="61" spans="1:11" x14ac:dyDescent="0.25">
      <c r="A61" s="18">
        <v>45052</v>
      </c>
      <c r="B61" s="19">
        <v>11741</v>
      </c>
      <c r="C61" s="25" t="s">
        <v>33</v>
      </c>
      <c r="D61" s="23"/>
      <c r="E61" s="20" t="s">
        <v>9</v>
      </c>
      <c r="F61" s="21">
        <v>6.348765432098765</v>
      </c>
      <c r="G61" s="22">
        <v>6.48</v>
      </c>
      <c r="H61" s="17">
        <f t="shared" si="0"/>
        <v>41.14</v>
      </c>
      <c r="I61" s="17">
        <f t="shared" si="1"/>
        <v>0</v>
      </c>
      <c r="J61" s="17">
        <f t="shared" si="2"/>
        <v>0</v>
      </c>
      <c r="K61" s="17">
        <f t="shared" si="3"/>
        <v>0</v>
      </c>
    </row>
    <row r="62" spans="1:11" x14ac:dyDescent="0.25">
      <c r="A62" s="11">
        <v>45052</v>
      </c>
      <c r="B62" s="12">
        <v>11740</v>
      </c>
      <c r="C62" s="24" t="s">
        <v>32</v>
      </c>
      <c r="D62" s="23"/>
      <c r="E62" s="13" t="s">
        <v>9</v>
      </c>
      <c r="F62" s="15">
        <v>5.0895061728395055</v>
      </c>
      <c r="G62" s="16">
        <v>6.48</v>
      </c>
      <c r="H62" s="17">
        <f t="shared" si="0"/>
        <v>32.979999999999997</v>
      </c>
      <c r="I62" s="17">
        <f t="shared" si="1"/>
        <v>0</v>
      </c>
      <c r="J62" s="17">
        <f t="shared" si="2"/>
        <v>0</v>
      </c>
      <c r="K62" s="17">
        <f t="shared" si="3"/>
        <v>0</v>
      </c>
    </row>
    <row r="63" spans="1:11" x14ac:dyDescent="0.25">
      <c r="A63" s="18">
        <v>45052</v>
      </c>
      <c r="B63" s="19">
        <v>11743</v>
      </c>
      <c r="C63" s="25" t="s">
        <v>33</v>
      </c>
      <c r="D63" s="23"/>
      <c r="E63" s="20" t="s">
        <v>51</v>
      </c>
      <c r="F63" s="21">
        <v>3</v>
      </c>
      <c r="G63" s="22">
        <v>16.39</v>
      </c>
      <c r="H63" s="17">
        <f t="shared" si="0"/>
        <v>0</v>
      </c>
      <c r="I63" s="17">
        <f t="shared" si="1"/>
        <v>0</v>
      </c>
      <c r="J63" s="17">
        <f t="shared" si="2"/>
        <v>49.17</v>
      </c>
      <c r="K63" s="17">
        <f t="shared" si="3"/>
        <v>0</v>
      </c>
    </row>
    <row r="64" spans="1:11" x14ac:dyDescent="0.25">
      <c r="A64" s="11">
        <v>45052</v>
      </c>
      <c r="B64" s="12">
        <v>11642</v>
      </c>
      <c r="C64" s="24" t="s">
        <v>25</v>
      </c>
      <c r="D64" s="23"/>
      <c r="E64" s="13" t="s">
        <v>9</v>
      </c>
      <c r="F64" s="15">
        <v>4.7993827160493829</v>
      </c>
      <c r="G64" s="16">
        <v>6.48</v>
      </c>
      <c r="H64" s="17">
        <f t="shared" si="0"/>
        <v>31.100000000000005</v>
      </c>
      <c r="I64" s="17">
        <f t="shared" si="1"/>
        <v>0</v>
      </c>
      <c r="J64" s="17">
        <f t="shared" si="2"/>
        <v>0</v>
      </c>
      <c r="K64" s="17">
        <f t="shared" si="3"/>
        <v>0</v>
      </c>
    </row>
    <row r="65" spans="1:11" x14ac:dyDescent="0.25">
      <c r="A65" s="18">
        <v>45052</v>
      </c>
      <c r="B65" s="19">
        <v>11641</v>
      </c>
      <c r="C65" s="25" t="s">
        <v>95</v>
      </c>
      <c r="D65" s="23"/>
      <c r="E65" s="20" t="s">
        <v>51</v>
      </c>
      <c r="F65" s="21">
        <v>5</v>
      </c>
      <c r="G65" s="22">
        <v>16.39</v>
      </c>
      <c r="H65" s="17">
        <f t="shared" si="0"/>
        <v>0</v>
      </c>
      <c r="I65" s="17">
        <f t="shared" si="1"/>
        <v>0</v>
      </c>
      <c r="J65" s="17">
        <f t="shared" si="2"/>
        <v>81.95</v>
      </c>
      <c r="K65" s="17">
        <f t="shared" si="3"/>
        <v>0</v>
      </c>
    </row>
    <row r="66" spans="1:11" x14ac:dyDescent="0.25">
      <c r="A66" s="11">
        <v>45053</v>
      </c>
      <c r="B66" s="12">
        <v>11901</v>
      </c>
      <c r="C66" s="24" t="s">
        <v>25</v>
      </c>
      <c r="D66" s="23"/>
      <c r="E66" s="13" t="s">
        <v>51</v>
      </c>
      <c r="F66" s="15">
        <v>1.8303843807199511</v>
      </c>
      <c r="G66" s="16">
        <v>16.39</v>
      </c>
      <c r="H66" s="17">
        <f t="shared" si="0"/>
        <v>0</v>
      </c>
      <c r="I66" s="17">
        <f t="shared" si="1"/>
        <v>0</v>
      </c>
      <c r="J66" s="17">
        <f t="shared" si="2"/>
        <v>30</v>
      </c>
      <c r="K66" s="17">
        <f t="shared" si="3"/>
        <v>0</v>
      </c>
    </row>
    <row r="67" spans="1:11" x14ac:dyDescent="0.25">
      <c r="A67" s="18">
        <v>45053</v>
      </c>
      <c r="B67" s="19">
        <v>11772</v>
      </c>
      <c r="C67" s="25" t="s">
        <v>29</v>
      </c>
      <c r="D67" s="23"/>
      <c r="E67" s="20" t="s">
        <v>51</v>
      </c>
      <c r="F67" s="21">
        <v>5</v>
      </c>
      <c r="G67" s="22">
        <v>16.39</v>
      </c>
      <c r="H67" s="17">
        <f t="shared" si="0"/>
        <v>0</v>
      </c>
      <c r="I67" s="17">
        <f t="shared" si="1"/>
        <v>0</v>
      </c>
      <c r="J67" s="17">
        <f t="shared" si="2"/>
        <v>81.95</v>
      </c>
      <c r="K67" s="17">
        <f t="shared" si="3"/>
        <v>0</v>
      </c>
    </row>
    <row r="68" spans="1:11" x14ac:dyDescent="0.25">
      <c r="A68" s="11">
        <v>45053</v>
      </c>
      <c r="B68" s="12">
        <v>11643</v>
      </c>
      <c r="C68" s="24" t="s">
        <v>96</v>
      </c>
      <c r="D68" s="23"/>
      <c r="E68" s="13" t="s">
        <v>9</v>
      </c>
      <c r="F68" s="15">
        <v>11.578703703703702</v>
      </c>
      <c r="G68" s="16">
        <v>6.48</v>
      </c>
      <c r="H68" s="17">
        <f t="shared" si="0"/>
        <v>75.03</v>
      </c>
      <c r="I68" s="17">
        <f t="shared" si="1"/>
        <v>0</v>
      </c>
      <c r="J68" s="17">
        <f t="shared" si="2"/>
        <v>0</v>
      </c>
      <c r="K68" s="17">
        <f t="shared" si="3"/>
        <v>0</v>
      </c>
    </row>
    <row r="69" spans="1:11" x14ac:dyDescent="0.25">
      <c r="A69" s="18">
        <v>45053</v>
      </c>
      <c r="B69" s="19">
        <v>11644</v>
      </c>
      <c r="C69" s="25" t="s">
        <v>33</v>
      </c>
      <c r="D69" s="23"/>
      <c r="E69" s="20" t="s">
        <v>9</v>
      </c>
      <c r="F69" s="21">
        <v>8.7299382716049383</v>
      </c>
      <c r="G69" s="22">
        <v>6.48</v>
      </c>
      <c r="H69" s="17">
        <f t="shared" si="0"/>
        <v>56.570000000000007</v>
      </c>
      <c r="I69" s="17">
        <f t="shared" si="1"/>
        <v>0</v>
      </c>
      <c r="J69" s="17">
        <f t="shared" si="2"/>
        <v>0</v>
      </c>
      <c r="K69" s="17">
        <f t="shared" si="3"/>
        <v>0</v>
      </c>
    </row>
    <row r="70" spans="1:11" x14ac:dyDescent="0.25">
      <c r="A70" s="11">
        <v>45053</v>
      </c>
      <c r="B70" s="12">
        <v>11645</v>
      </c>
      <c r="C70" s="24" t="s">
        <v>25</v>
      </c>
      <c r="D70" s="23"/>
      <c r="E70" s="13" t="s">
        <v>9</v>
      </c>
      <c r="F70" s="15">
        <v>11.419753086419753</v>
      </c>
      <c r="G70" s="16">
        <v>6.4799999999999995</v>
      </c>
      <c r="H70" s="17">
        <f t="shared" si="0"/>
        <v>74</v>
      </c>
      <c r="I70" s="17">
        <f t="shared" si="1"/>
        <v>0</v>
      </c>
      <c r="J70" s="17">
        <f t="shared" si="2"/>
        <v>0</v>
      </c>
      <c r="K70" s="17">
        <f t="shared" si="3"/>
        <v>0</v>
      </c>
    </row>
    <row r="71" spans="1:11" x14ac:dyDescent="0.25">
      <c r="A71" s="18">
        <v>45054</v>
      </c>
      <c r="B71" s="19">
        <v>11793</v>
      </c>
      <c r="C71" s="25" t="s">
        <v>25</v>
      </c>
      <c r="D71" s="23"/>
      <c r="E71" s="20" t="s">
        <v>51</v>
      </c>
      <c r="F71" s="21">
        <v>2</v>
      </c>
      <c r="G71" s="22">
        <v>16.39</v>
      </c>
      <c r="H71" s="17">
        <f t="shared" ref="H71:H85" si="4">+IF(E71="GLP",F71*G71,0)</f>
        <v>0</v>
      </c>
      <c r="I71" s="17">
        <f t="shared" ref="I71:I85" si="5">+IF(E71="PREMIUM",F71*G71,0)</f>
        <v>0</v>
      </c>
      <c r="J71" s="17">
        <f t="shared" ref="J71:J85" si="6">+IF(E71="REGULAR",F71*G71,0)</f>
        <v>32.78</v>
      </c>
      <c r="K71" s="17">
        <f t="shared" ref="K71:K85" si="7">+IF(E71="GNV",F71*G71,0)</f>
        <v>0</v>
      </c>
    </row>
    <row r="72" spans="1:11" x14ac:dyDescent="0.25">
      <c r="A72" s="11">
        <v>45054</v>
      </c>
      <c r="B72" s="12">
        <v>11789</v>
      </c>
      <c r="C72" s="24" t="s">
        <v>97</v>
      </c>
      <c r="D72" s="23"/>
      <c r="E72" s="13" t="s">
        <v>51</v>
      </c>
      <c r="F72" s="15">
        <v>5</v>
      </c>
      <c r="G72" s="16">
        <v>16.39</v>
      </c>
      <c r="H72" s="17">
        <f t="shared" si="4"/>
        <v>0</v>
      </c>
      <c r="I72" s="17">
        <f t="shared" si="5"/>
        <v>0</v>
      </c>
      <c r="J72" s="17">
        <f t="shared" si="6"/>
        <v>81.95</v>
      </c>
      <c r="K72" s="17">
        <f t="shared" si="7"/>
        <v>0</v>
      </c>
    </row>
    <row r="73" spans="1:11" x14ac:dyDescent="0.25">
      <c r="A73" s="18">
        <v>45054</v>
      </c>
      <c r="B73" s="19">
        <v>11856</v>
      </c>
      <c r="C73" s="25" t="s">
        <v>22</v>
      </c>
      <c r="D73" s="23"/>
      <c r="E73" s="20" t="s">
        <v>9</v>
      </c>
      <c r="F73" s="21">
        <v>8.9398148148148149</v>
      </c>
      <c r="G73" s="22">
        <v>6.48</v>
      </c>
      <c r="H73" s="17">
        <f t="shared" si="4"/>
        <v>57.930000000000007</v>
      </c>
      <c r="I73" s="17">
        <f t="shared" si="5"/>
        <v>0</v>
      </c>
      <c r="J73" s="17">
        <f t="shared" si="6"/>
        <v>0</v>
      </c>
      <c r="K73" s="17">
        <f t="shared" si="7"/>
        <v>0</v>
      </c>
    </row>
    <row r="74" spans="1:11" x14ac:dyDescent="0.25">
      <c r="A74" s="11">
        <v>45054</v>
      </c>
      <c r="B74" s="12">
        <v>11647</v>
      </c>
      <c r="C74" s="24" t="s">
        <v>50</v>
      </c>
      <c r="D74" s="23"/>
      <c r="E74" s="13" t="s">
        <v>9</v>
      </c>
      <c r="F74" s="15">
        <v>7.7191358024691361</v>
      </c>
      <c r="G74" s="16">
        <v>6.48</v>
      </c>
      <c r="H74" s="17">
        <f t="shared" si="4"/>
        <v>50.02</v>
      </c>
      <c r="I74" s="17">
        <f t="shared" si="5"/>
        <v>0</v>
      </c>
      <c r="J74" s="17">
        <f t="shared" si="6"/>
        <v>0</v>
      </c>
      <c r="K74" s="17">
        <f t="shared" si="7"/>
        <v>0</v>
      </c>
    </row>
    <row r="75" spans="1:11" x14ac:dyDescent="0.25">
      <c r="A75" s="18">
        <v>45054</v>
      </c>
      <c r="B75" s="19">
        <v>11649</v>
      </c>
      <c r="C75" s="25" t="s">
        <v>17</v>
      </c>
      <c r="D75" s="23"/>
      <c r="E75" s="20" t="s">
        <v>9</v>
      </c>
      <c r="F75" s="21">
        <v>7.6388888888888884</v>
      </c>
      <c r="G75" s="22">
        <v>6.48</v>
      </c>
      <c r="H75" s="17">
        <f t="shared" si="4"/>
        <v>49.5</v>
      </c>
      <c r="I75" s="17">
        <f t="shared" si="5"/>
        <v>0</v>
      </c>
      <c r="J75" s="17">
        <f t="shared" si="6"/>
        <v>0</v>
      </c>
      <c r="K75" s="17">
        <f t="shared" si="7"/>
        <v>0</v>
      </c>
    </row>
    <row r="76" spans="1:11" x14ac:dyDescent="0.25">
      <c r="A76" s="11">
        <v>45054</v>
      </c>
      <c r="B76" s="12">
        <v>11648</v>
      </c>
      <c r="C76" s="24" t="s">
        <v>25</v>
      </c>
      <c r="D76" s="23"/>
      <c r="E76" s="13" t="s">
        <v>9</v>
      </c>
      <c r="F76" s="15">
        <v>2.7299382716049383</v>
      </c>
      <c r="G76" s="16">
        <v>6.48</v>
      </c>
      <c r="H76" s="17">
        <f t="shared" si="4"/>
        <v>17.690000000000001</v>
      </c>
      <c r="I76" s="17">
        <f t="shared" si="5"/>
        <v>0</v>
      </c>
      <c r="J76" s="17">
        <f t="shared" si="6"/>
        <v>0</v>
      </c>
      <c r="K76" s="17">
        <f t="shared" si="7"/>
        <v>0</v>
      </c>
    </row>
    <row r="77" spans="1:11" x14ac:dyDescent="0.25">
      <c r="A77" s="18">
        <v>45054</v>
      </c>
      <c r="B77" s="19">
        <v>11852</v>
      </c>
      <c r="C77" s="25" t="s">
        <v>24</v>
      </c>
      <c r="D77" s="23"/>
      <c r="E77" s="20" t="s">
        <v>9</v>
      </c>
      <c r="F77" s="21">
        <v>5.8796296296296298</v>
      </c>
      <c r="G77" s="22">
        <v>6.48</v>
      </c>
      <c r="H77" s="17">
        <f t="shared" si="4"/>
        <v>38.1</v>
      </c>
      <c r="I77" s="17">
        <f t="shared" si="5"/>
        <v>0</v>
      </c>
      <c r="J77" s="17">
        <f t="shared" si="6"/>
        <v>0</v>
      </c>
      <c r="K77" s="17">
        <f t="shared" si="7"/>
        <v>0</v>
      </c>
    </row>
    <row r="78" spans="1:11" x14ac:dyDescent="0.25">
      <c r="A78" s="11">
        <v>45054</v>
      </c>
      <c r="B78" s="12">
        <v>11855</v>
      </c>
      <c r="C78" s="24" t="s">
        <v>33</v>
      </c>
      <c r="D78" s="23"/>
      <c r="E78" s="13" t="s">
        <v>9</v>
      </c>
      <c r="F78" s="15">
        <v>10.618827160493828</v>
      </c>
      <c r="G78" s="16">
        <v>6.4799999999999995</v>
      </c>
      <c r="H78" s="17">
        <f t="shared" si="4"/>
        <v>68.81</v>
      </c>
      <c r="I78" s="17">
        <f t="shared" si="5"/>
        <v>0</v>
      </c>
      <c r="J78" s="17">
        <f t="shared" si="6"/>
        <v>0</v>
      </c>
      <c r="K78" s="17">
        <f t="shared" si="7"/>
        <v>0</v>
      </c>
    </row>
    <row r="79" spans="1:11" x14ac:dyDescent="0.25">
      <c r="A79" s="18">
        <v>45054</v>
      </c>
      <c r="B79" s="19">
        <v>11854</v>
      </c>
      <c r="C79" s="25" t="s">
        <v>32</v>
      </c>
      <c r="D79" s="23"/>
      <c r="E79" s="20" t="s">
        <v>9</v>
      </c>
      <c r="F79" s="21">
        <v>6.4999999999999991</v>
      </c>
      <c r="G79" s="16">
        <v>6.48</v>
      </c>
      <c r="H79" s="17">
        <f t="shared" si="4"/>
        <v>42.12</v>
      </c>
      <c r="I79" s="17">
        <f t="shared" si="5"/>
        <v>0</v>
      </c>
      <c r="J79" s="17">
        <f t="shared" si="6"/>
        <v>0</v>
      </c>
      <c r="K79" s="17">
        <f t="shared" si="7"/>
        <v>0</v>
      </c>
    </row>
    <row r="80" spans="1:11" x14ac:dyDescent="0.25">
      <c r="A80" s="11">
        <v>45054</v>
      </c>
      <c r="B80" s="12">
        <v>11853</v>
      </c>
      <c r="C80" s="24" t="s">
        <v>16</v>
      </c>
      <c r="D80" s="23"/>
      <c r="E80" s="13" t="s">
        <v>9</v>
      </c>
      <c r="F80" s="15">
        <v>5.3996913580246915</v>
      </c>
      <c r="G80" s="16">
        <v>6.48</v>
      </c>
      <c r="H80" s="17">
        <f t="shared" si="4"/>
        <v>34.99</v>
      </c>
      <c r="I80" s="17">
        <f t="shared" si="5"/>
        <v>0</v>
      </c>
      <c r="J80" s="17">
        <f t="shared" si="6"/>
        <v>0</v>
      </c>
      <c r="K80" s="17">
        <f t="shared" si="7"/>
        <v>0</v>
      </c>
    </row>
    <row r="81" spans="1:12" x14ac:dyDescent="0.25">
      <c r="A81" s="18">
        <v>45054</v>
      </c>
      <c r="B81" s="19">
        <v>11851</v>
      </c>
      <c r="C81" s="25" t="s">
        <v>42</v>
      </c>
      <c r="D81" s="23"/>
      <c r="E81" s="20" t="s">
        <v>9</v>
      </c>
      <c r="F81" s="21">
        <v>6.5895061728395063</v>
      </c>
      <c r="G81" s="22">
        <v>6.48</v>
      </c>
      <c r="H81" s="17">
        <f t="shared" si="4"/>
        <v>42.7</v>
      </c>
      <c r="I81" s="17">
        <f t="shared" si="5"/>
        <v>0</v>
      </c>
      <c r="J81" s="17">
        <f t="shared" si="6"/>
        <v>0</v>
      </c>
      <c r="K81" s="17">
        <f t="shared" si="7"/>
        <v>0</v>
      </c>
    </row>
    <row r="82" spans="1:12" x14ac:dyDescent="0.25">
      <c r="A82" s="11">
        <v>45054</v>
      </c>
      <c r="B82" s="12">
        <v>11803</v>
      </c>
      <c r="C82" s="24" t="s">
        <v>16</v>
      </c>
      <c r="D82" s="23"/>
      <c r="E82" s="13" t="s">
        <v>51</v>
      </c>
      <c r="F82" s="15">
        <v>2</v>
      </c>
      <c r="G82" s="16">
        <v>16.39</v>
      </c>
      <c r="H82" s="17">
        <f t="shared" si="4"/>
        <v>0</v>
      </c>
      <c r="I82" s="17">
        <f t="shared" si="5"/>
        <v>0</v>
      </c>
      <c r="J82" s="17">
        <f t="shared" si="6"/>
        <v>32.78</v>
      </c>
      <c r="K82" s="17">
        <f t="shared" si="7"/>
        <v>0</v>
      </c>
    </row>
    <row r="83" spans="1:12" x14ac:dyDescent="0.25">
      <c r="A83" s="18">
        <v>45054</v>
      </c>
      <c r="B83" s="19">
        <v>11801</v>
      </c>
      <c r="C83" s="25" t="s">
        <v>42</v>
      </c>
      <c r="D83" s="23"/>
      <c r="E83" s="20" t="s">
        <v>51</v>
      </c>
      <c r="F83" s="21">
        <v>2</v>
      </c>
      <c r="G83" s="22">
        <v>16.39</v>
      </c>
      <c r="H83" s="17">
        <f t="shared" si="4"/>
        <v>0</v>
      </c>
      <c r="I83" s="17">
        <f t="shared" si="5"/>
        <v>0</v>
      </c>
      <c r="J83" s="17">
        <f t="shared" si="6"/>
        <v>32.78</v>
      </c>
      <c r="K83" s="17">
        <f t="shared" si="7"/>
        <v>0</v>
      </c>
    </row>
    <row r="84" spans="1:12" x14ac:dyDescent="0.25">
      <c r="A84" s="11">
        <v>45054</v>
      </c>
      <c r="B84" s="12">
        <v>11791</v>
      </c>
      <c r="C84" s="24" t="s">
        <v>14</v>
      </c>
      <c r="D84" s="23"/>
      <c r="E84" s="13" t="s">
        <v>51</v>
      </c>
      <c r="F84" s="15">
        <v>6.3129999999999997</v>
      </c>
      <c r="G84" s="16">
        <v>16.39</v>
      </c>
      <c r="H84" s="17">
        <f t="shared" si="4"/>
        <v>0</v>
      </c>
      <c r="I84" s="17">
        <f t="shared" si="5"/>
        <v>0</v>
      </c>
      <c r="J84" s="17">
        <f t="shared" si="6"/>
        <v>103.47006999999999</v>
      </c>
      <c r="K84" s="17">
        <f t="shared" si="7"/>
        <v>0</v>
      </c>
    </row>
    <row r="85" spans="1:12" x14ac:dyDescent="0.25">
      <c r="A85" s="18">
        <v>45054</v>
      </c>
      <c r="B85" s="19">
        <v>11857</v>
      </c>
      <c r="C85" s="25" t="s">
        <v>98</v>
      </c>
      <c r="D85" s="23"/>
      <c r="E85" s="20" t="s">
        <v>9</v>
      </c>
      <c r="F85" s="21">
        <v>4.5385802469135799</v>
      </c>
      <c r="G85" s="22">
        <v>6.48</v>
      </c>
      <c r="H85" s="17">
        <f t="shared" si="4"/>
        <v>29.41</v>
      </c>
      <c r="I85" s="17">
        <f t="shared" si="5"/>
        <v>0</v>
      </c>
      <c r="J85" s="17">
        <f t="shared" si="6"/>
        <v>0</v>
      </c>
      <c r="K85" s="17">
        <f t="shared" si="7"/>
        <v>0</v>
      </c>
    </row>
    <row r="86" spans="1:12" ht="15.75" x14ac:dyDescent="0.25">
      <c r="A86" s="10"/>
      <c r="F86" s="32" t="s">
        <v>56</v>
      </c>
      <c r="G86" s="32"/>
      <c r="H86" s="5">
        <f>SUM(H6:H85)</f>
        <v>2077.8719999999994</v>
      </c>
      <c r="I86" s="5">
        <f>SUM(I6:I85)</f>
        <v>38.590000000000003</v>
      </c>
      <c r="J86" s="5">
        <f>SUM(J6:J85)</f>
        <v>2374.9400700000001</v>
      </c>
      <c r="K86" s="5">
        <f>SUM(K6:K85)</f>
        <v>82.201679999999996</v>
      </c>
      <c r="L86" s="6">
        <f>H86+I86+J86+K86</f>
        <v>4573.6037500000002</v>
      </c>
    </row>
    <row r="87" spans="1:12" x14ac:dyDescent="0.25">
      <c r="A87" s="8"/>
    </row>
    <row r="88" spans="1:12" ht="21" x14ac:dyDescent="0.35">
      <c r="A88" s="7"/>
      <c r="E88" s="36" t="s">
        <v>99</v>
      </c>
      <c r="F88" s="36"/>
      <c r="G88" s="36"/>
      <c r="H88" s="35">
        <v>-195.42</v>
      </c>
      <c r="I88" s="35"/>
    </row>
    <row r="89" spans="1:12" ht="21" x14ac:dyDescent="0.35">
      <c r="A89" s="8"/>
      <c r="E89" s="27" t="s">
        <v>53</v>
      </c>
      <c r="F89" s="27"/>
      <c r="G89" s="27"/>
      <c r="H89" s="33">
        <f>2430</f>
        <v>2430</v>
      </c>
      <c r="I89" s="33"/>
    </row>
    <row r="90" spans="1:12" ht="21" x14ac:dyDescent="0.35">
      <c r="A90" s="7"/>
      <c r="E90" s="28" t="s">
        <v>54</v>
      </c>
      <c r="F90" s="28"/>
      <c r="G90" s="28"/>
      <c r="H90" s="34">
        <f>L86</f>
        <v>4573.6037500000002</v>
      </c>
      <c r="I90" s="34"/>
    </row>
    <row r="91" spans="1:12" ht="21" x14ac:dyDescent="0.35">
      <c r="A91" s="8"/>
      <c r="E91" s="29" t="s">
        <v>55</v>
      </c>
      <c r="F91" s="29"/>
      <c r="G91" s="29"/>
      <c r="H91" s="26">
        <f>H89-H90+H88</f>
        <v>-2339.0237500000003</v>
      </c>
      <c r="I91" s="26"/>
    </row>
    <row r="92" spans="1:12" x14ac:dyDescent="0.25">
      <c r="A92" s="7"/>
    </row>
    <row r="93" spans="1:12" x14ac:dyDescent="0.25">
      <c r="A93" s="8"/>
    </row>
    <row r="94" spans="1:12" x14ac:dyDescent="0.25">
      <c r="A94" s="7"/>
    </row>
    <row r="95" spans="1:12" x14ac:dyDescent="0.25">
      <c r="A95" s="8"/>
    </row>
    <row r="96" spans="1:12" x14ac:dyDescent="0.25">
      <c r="A96" s="7"/>
    </row>
    <row r="97" spans="1:1" x14ac:dyDescent="0.25">
      <c r="A97" s="8"/>
    </row>
    <row r="98" spans="1:1" x14ac:dyDescent="0.25">
      <c r="A98" s="7"/>
    </row>
    <row r="99" spans="1:1" x14ac:dyDescent="0.25">
      <c r="A99" s="8"/>
    </row>
    <row r="100" spans="1:1" x14ac:dyDescent="0.25">
      <c r="A100" s="7"/>
    </row>
    <row r="101" spans="1:1" x14ac:dyDescent="0.25">
      <c r="A101" s="8"/>
    </row>
    <row r="102" spans="1:1" x14ac:dyDescent="0.25">
      <c r="A102" s="7"/>
    </row>
    <row r="103" spans="1:1" ht="15.75" thickBot="1" x14ac:dyDescent="0.3">
      <c r="A103" s="9"/>
    </row>
  </sheetData>
  <autoFilter ref="A5:K86"/>
  <mergeCells count="12">
    <mergeCell ref="E90:G90"/>
    <mergeCell ref="H90:I90"/>
    <mergeCell ref="E91:G91"/>
    <mergeCell ref="H91:I91"/>
    <mergeCell ref="E88:G88"/>
    <mergeCell ref="H88:I88"/>
    <mergeCell ref="A2:K2"/>
    <mergeCell ref="A3:C3"/>
    <mergeCell ref="D3:K3"/>
    <mergeCell ref="F86:G86"/>
    <mergeCell ref="E89:G89"/>
    <mergeCell ref="H89:I89"/>
  </mergeCells>
  <dataValidations count="1">
    <dataValidation type="list" allowBlank="1" showInputMessage="1" showErrorMessage="1" sqref="E6:E85">
      <formula1>PRODUCTOS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ABRIL</vt:lpstr>
      <vt:lpstr>MAYO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2023-04-12T18:12:25Z</dcterms:created>
  <dcterms:modified xsi:type="dcterms:W3CDTF">2023-05-09T22:23:46Z</dcterms:modified>
</cp:coreProperties>
</file>